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firstSheet="16" activeTab="22"/>
  </bookViews>
  <sheets>
    <sheet name="Агатово" sheetId="1" r:id="rId1"/>
    <sheet name="Батошево" sheetId="2" r:id="rId2"/>
    <sheet name="Бериево" sheetId="3" r:id="rId3"/>
    <sheet name="Богатово" sheetId="4" r:id="rId4"/>
    <sheet name="Буря" sheetId="5" r:id="rId5"/>
    <sheet name="Горна Росица" sheetId="6" r:id="rId6"/>
    <sheet name="Градище" sheetId="7" r:id="rId7"/>
    <sheet name="Дамяново" sheetId="9" r:id="rId8"/>
    <sheet name="Дебелцово" sheetId="10" r:id="rId9"/>
    <sheet name="Добромирка" sheetId="11" r:id="rId10"/>
    <sheet name="Душево" sheetId="12" r:id="rId11"/>
    <sheet name="Идилево" sheetId="13" r:id="rId12"/>
    <sheet name="Кормянско" sheetId="15" r:id="rId13"/>
    <sheet name="Крамолин" sheetId="14" r:id="rId14"/>
    <sheet name="Крушево" sheetId="16" r:id="rId15"/>
    <sheet name="Кръвеник" sheetId="17" r:id="rId16"/>
    <sheet name="Ловнидол" sheetId="18" r:id="rId17"/>
    <sheet name="М.Вършец" sheetId="19" r:id="rId18"/>
    <sheet name="Младен" sheetId="20" r:id="rId19"/>
    <sheet name="Млечево" sheetId="21" r:id="rId20"/>
    <sheet name="П.Славейков" sheetId="22" r:id="rId21"/>
    <sheet name="Ряховците" sheetId="24" r:id="rId22"/>
    <sheet name="Севлиево" sheetId="25" r:id="rId23"/>
    <sheet name="Сенник" sheetId="26" r:id="rId24"/>
    <sheet name="Столът" sheetId="23" r:id="rId25"/>
    <sheet name="Търхово" sheetId="27" r:id="rId26"/>
    <sheet name="Хирево" sheetId="28" r:id="rId27"/>
    <sheet name="Шумата" sheetId="29" r:id="rId28"/>
  </sheets>
  <definedNames>
    <definedName name="_xlnm.Print_Area" localSheetId="0">Агатово!$A$1:$H$239</definedName>
  </definedNames>
  <calcPr calcId="124519"/>
</workbook>
</file>

<file path=xl/calcChain.xml><?xml version="1.0" encoding="utf-8"?>
<calcChain xmlns="http://schemas.openxmlformats.org/spreadsheetml/2006/main">
  <c r="D189" i="19"/>
  <c r="D194" s="1"/>
  <c r="C189"/>
  <c r="C194" s="1"/>
  <c r="D48"/>
  <c r="C48"/>
  <c r="D39"/>
  <c r="C39"/>
  <c r="D36"/>
  <c r="C36"/>
  <c r="F10"/>
  <c r="F36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7"/>
  <c r="F39" s="1"/>
  <c r="F38"/>
  <c r="F40"/>
  <c r="F48" s="1"/>
  <c r="F41"/>
  <c r="F42"/>
  <c r="F43"/>
  <c r="F44"/>
  <c r="F45"/>
  <c r="F46"/>
  <c r="F47"/>
  <c r="F49"/>
  <c r="F189" s="1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90"/>
  <c r="F192"/>
  <c r="F8"/>
  <c r="D66" i="13"/>
  <c r="C66"/>
  <c r="C67" s="1"/>
  <c r="D62"/>
  <c r="C62"/>
  <c r="F53"/>
  <c r="D53"/>
  <c r="C53"/>
  <c r="D48"/>
  <c r="D67" s="1"/>
  <c r="C48"/>
  <c r="F65"/>
  <c r="F64"/>
  <c r="F63"/>
  <c r="F66" s="1"/>
  <c r="F61"/>
  <c r="F60"/>
  <c r="F59"/>
  <c r="F58"/>
  <c r="F57"/>
  <c r="F56"/>
  <c r="F55"/>
  <c r="F54"/>
  <c r="F62" s="1"/>
  <c r="F52"/>
  <c r="F51"/>
  <c r="F49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48" s="1"/>
  <c r="D144" i="29"/>
  <c r="D145" s="1"/>
  <c r="C144"/>
  <c r="C145" s="1"/>
  <c r="D137"/>
  <c r="C137"/>
  <c r="D122"/>
  <c r="C122"/>
  <c r="D53"/>
  <c r="C53"/>
  <c r="D49"/>
  <c r="C49"/>
  <c r="D35"/>
  <c r="C35"/>
  <c r="D32"/>
  <c r="C32"/>
  <c r="D28"/>
  <c r="C28"/>
  <c r="D12"/>
  <c r="C12"/>
  <c r="F9"/>
  <c r="F10"/>
  <c r="F11"/>
  <c r="F13"/>
  <c r="F28" s="1"/>
  <c r="F14"/>
  <c r="F15"/>
  <c r="F16"/>
  <c r="F17"/>
  <c r="F18"/>
  <c r="F19"/>
  <c r="F20"/>
  <c r="F21"/>
  <c r="F22"/>
  <c r="F23"/>
  <c r="F24"/>
  <c r="F25"/>
  <c r="F26"/>
  <c r="F27"/>
  <c r="F29"/>
  <c r="F32" s="1"/>
  <c r="F30"/>
  <c r="F31"/>
  <c r="F33"/>
  <c r="F35" s="1"/>
  <c r="F34"/>
  <c r="F36"/>
  <c r="F49" s="1"/>
  <c r="F37"/>
  <c r="F38"/>
  <c r="F39"/>
  <c r="F40"/>
  <c r="F41"/>
  <c r="F42"/>
  <c r="F43"/>
  <c r="F44"/>
  <c r="F45"/>
  <c r="F46"/>
  <c r="F47"/>
  <c r="F48"/>
  <c r="F50"/>
  <c r="F53" s="1"/>
  <c r="F51"/>
  <c r="F52"/>
  <c r="F54"/>
  <c r="F56"/>
  <c r="F122" s="1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3"/>
  <c r="F137" s="1"/>
  <c r="F124"/>
  <c r="F125"/>
  <c r="F126"/>
  <c r="F127"/>
  <c r="F128"/>
  <c r="F129"/>
  <c r="F130"/>
  <c r="F131"/>
  <c r="F132"/>
  <c r="F133"/>
  <c r="F134"/>
  <c r="F135"/>
  <c r="F136"/>
  <c r="F138"/>
  <c r="F144" s="1"/>
  <c r="F139"/>
  <c r="F140"/>
  <c r="F141"/>
  <c r="F142"/>
  <c r="F143"/>
  <c r="F8"/>
  <c r="F12" s="1"/>
  <c r="D130" i="28"/>
  <c r="D131" s="1"/>
  <c r="C130"/>
  <c r="C131" s="1"/>
  <c r="D121"/>
  <c r="C121"/>
  <c r="D115"/>
  <c r="C115"/>
  <c r="D100"/>
  <c r="C100"/>
  <c r="D12"/>
  <c r="C12"/>
  <c r="F9"/>
  <c r="F10"/>
  <c r="F11"/>
  <c r="F13"/>
  <c r="F14"/>
  <c r="F15"/>
  <c r="F16"/>
  <c r="F100" s="1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1"/>
  <c r="F115" s="1"/>
  <c r="F102"/>
  <c r="F103"/>
  <c r="F104"/>
  <c r="F105"/>
  <c r="F106"/>
  <c r="F107"/>
  <c r="F108"/>
  <c r="F109"/>
  <c r="F110"/>
  <c r="F111"/>
  <c r="F112"/>
  <c r="F113"/>
  <c r="F114"/>
  <c r="F116"/>
  <c r="F121" s="1"/>
  <c r="F117"/>
  <c r="F118"/>
  <c r="F119"/>
  <c r="F120"/>
  <c r="F122"/>
  <c r="F130" s="1"/>
  <c r="F123"/>
  <c r="F124"/>
  <c r="F125"/>
  <c r="F126"/>
  <c r="F127"/>
  <c r="F128"/>
  <c r="F129"/>
  <c r="F8"/>
  <c r="F12" s="1"/>
  <c r="D109" i="27"/>
  <c r="D110" s="1"/>
  <c r="C109"/>
  <c r="C110" s="1"/>
  <c r="D96"/>
  <c r="C96"/>
  <c r="D86"/>
  <c r="C86"/>
  <c r="D82"/>
  <c r="C82"/>
  <c r="D77"/>
  <c r="C77"/>
  <c r="D55"/>
  <c r="C55"/>
  <c r="D52"/>
  <c r="C52"/>
  <c r="D48"/>
  <c r="C48"/>
  <c r="D16"/>
  <c r="C16"/>
  <c r="F9"/>
  <c r="F10"/>
  <c r="F11"/>
  <c r="F12"/>
  <c r="F13"/>
  <c r="F14"/>
  <c r="F15"/>
  <c r="F17"/>
  <c r="F18"/>
  <c r="F19"/>
  <c r="F20"/>
  <c r="F48" s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9"/>
  <c r="F52" s="1"/>
  <c r="F50"/>
  <c r="F51"/>
  <c r="F53"/>
  <c r="F55" s="1"/>
  <c r="F54"/>
  <c r="F56"/>
  <c r="F77" s="1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8"/>
  <c r="F79"/>
  <c r="F80"/>
  <c r="F82" s="1"/>
  <c r="F81"/>
  <c r="F83"/>
  <c r="F84"/>
  <c r="F85"/>
  <c r="F86" s="1"/>
  <c r="F87"/>
  <c r="F96" s="1"/>
  <c r="F88"/>
  <c r="F89"/>
  <c r="F90"/>
  <c r="F91"/>
  <c r="F92"/>
  <c r="F93"/>
  <c r="F94"/>
  <c r="F95"/>
  <c r="F97"/>
  <c r="F109" s="1"/>
  <c r="F110" s="1"/>
  <c r="F98"/>
  <c r="F99"/>
  <c r="F100"/>
  <c r="F101"/>
  <c r="F102"/>
  <c r="F103"/>
  <c r="F104"/>
  <c r="F105"/>
  <c r="F106"/>
  <c r="F107"/>
  <c r="F108"/>
  <c r="F8"/>
  <c r="F16" s="1"/>
  <c r="D50" i="23"/>
  <c r="C50"/>
  <c r="C51" s="1"/>
  <c r="D44"/>
  <c r="C44"/>
  <c r="D36"/>
  <c r="C36"/>
  <c r="D28"/>
  <c r="D51" s="1"/>
  <c r="C28"/>
  <c r="D24"/>
  <c r="C24"/>
  <c r="D12"/>
  <c r="C12"/>
  <c r="F9"/>
  <c r="F12" s="1"/>
  <c r="F10"/>
  <c r="F11"/>
  <c r="F13"/>
  <c r="F24" s="1"/>
  <c r="F14"/>
  <c r="F15"/>
  <c r="F16"/>
  <c r="F17"/>
  <c r="F18"/>
  <c r="F19"/>
  <c r="F20"/>
  <c r="F21"/>
  <c r="F22"/>
  <c r="F23"/>
  <c r="F25"/>
  <c r="F26"/>
  <c r="F28" s="1"/>
  <c r="F27"/>
  <c r="F29"/>
  <c r="F31"/>
  <c r="F32"/>
  <c r="F33"/>
  <c r="F36" s="1"/>
  <c r="F34"/>
  <c r="F35"/>
  <c r="F37"/>
  <c r="F38"/>
  <c r="F44" s="1"/>
  <c r="F39"/>
  <c r="F40"/>
  <c r="F41"/>
  <c r="F42"/>
  <c r="F43"/>
  <c r="F45"/>
  <c r="F50" s="1"/>
  <c r="F46"/>
  <c r="F47"/>
  <c r="F48"/>
  <c r="F49"/>
  <c r="F8"/>
  <c r="D359" i="26"/>
  <c r="D362" s="1"/>
  <c r="C359"/>
  <c r="C362" s="1"/>
  <c r="D271"/>
  <c r="C271"/>
  <c r="D213"/>
  <c r="C213"/>
  <c r="F189"/>
  <c r="D189"/>
  <c r="C189"/>
  <c r="D186"/>
  <c r="C186"/>
  <c r="D19"/>
  <c r="C19"/>
  <c r="F9"/>
  <c r="F10"/>
  <c r="F11"/>
  <c r="F12"/>
  <c r="F13"/>
  <c r="F14"/>
  <c r="F15"/>
  <c r="F16"/>
  <c r="F17"/>
  <c r="F18"/>
  <c r="F20"/>
  <c r="F186" s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7"/>
  <c r="F188"/>
  <c r="F190"/>
  <c r="F191"/>
  <c r="F213" s="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4"/>
  <c r="F271" s="1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2"/>
  <c r="F359" s="1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60"/>
  <c r="F8"/>
  <c r="F19" s="1"/>
  <c r="D277" i="25"/>
  <c r="C277"/>
  <c r="D272"/>
  <c r="C272"/>
  <c r="D256"/>
  <c r="C256"/>
  <c r="D232"/>
  <c r="C232"/>
  <c r="D217"/>
  <c r="C217"/>
  <c r="D207"/>
  <c r="C207"/>
  <c r="D202"/>
  <c r="C202"/>
  <c r="D144"/>
  <c r="C144"/>
  <c r="D118"/>
  <c r="C118"/>
  <c r="D110"/>
  <c r="C110"/>
  <c r="D78"/>
  <c r="C7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1"/>
  <c r="F118" s="1"/>
  <c r="F112"/>
  <c r="F113"/>
  <c r="F114"/>
  <c r="F115"/>
  <c r="F116"/>
  <c r="F117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3"/>
  <c r="F204"/>
  <c r="F205"/>
  <c r="F206"/>
  <c r="F208"/>
  <c r="F209"/>
  <c r="F210"/>
  <c r="F211"/>
  <c r="F212"/>
  <c r="F213"/>
  <c r="F214"/>
  <c r="F215"/>
  <c r="F216"/>
  <c r="F218"/>
  <c r="F219"/>
  <c r="F220"/>
  <c r="F221"/>
  <c r="F222"/>
  <c r="F223"/>
  <c r="F224"/>
  <c r="F225"/>
  <c r="F226"/>
  <c r="F227"/>
  <c r="F228"/>
  <c r="F229"/>
  <c r="F230"/>
  <c r="F231"/>
  <c r="F233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7"/>
  <c r="F259"/>
  <c r="F261"/>
  <c r="F262"/>
  <c r="F263"/>
  <c r="F264"/>
  <c r="F265"/>
  <c r="F266"/>
  <c r="F267"/>
  <c r="F268"/>
  <c r="F269"/>
  <c r="F270"/>
  <c r="F271"/>
  <c r="F273"/>
  <c r="F274"/>
  <c r="F275"/>
  <c r="F276"/>
  <c r="F8"/>
  <c r="D157" i="24"/>
  <c r="C157"/>
  <c r="C158" s="1"/>
  <c r="D153"/>
  <c r="C153"/>
  <c r="D150"/>
  <c r="C150"/>
  <c r="D140"/>
  <c r="D158" s="1"/>
  <c r="C140"/>
  <c r="D131"/>
  <c r="C131"/>
  <c r="D65"/>
  <c r="C65"/>
  <c r="D56"/>
  <c r="C56"/>
  <c r="D49"/>
  <c r="C49"/>
  <c r="D15"/>
  <c r="C15"/>
  <c r="D10"/>
  <c r="C10"/>
  <c r="F23"/>
  <c r="F9"/>
  <c r="F11"/>
  <c r="F15" s="1"/>
  <c r="F12"/>
  <c r="F13"/>
  <c r="F14"/>
  <c r="F16"/>
  <c r="F49" s="1"/>
  <c r="F17"/>
  <c r="F18"/>
  <c r="F19"/>
  <c r="F20"/>
  <c r="F21"/>
  <c r="F22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50"/>
  <c r="F52"/>
  <c r="F54"/>
  <c r="F56" s="1"/>
  <c r="F55"/>
  <c r="F57"/>
  <c r="F58"/>
  <c r="F59"/>
  <c r="F65" s="1"/>
  <c r="F60"/>
  <c r="F61"/>
  <c r="F62"/>
  <c r="F63"/>
  <c r="F64"/>
  <c r="F66"/>
  <c r="F131" s="1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2"/>
  <c r="F140" s="1"/>
  <c r="F133"/>
  <c r="F134"/>
  <c r="F135"/>
  <c r="F136"/>
  <c r="F137"/>
  <c r="F138"/>
  <c r="F139"/>
  <c r="F141"/>
  <c r="F142"/>
  <c r="F150" s="1"/>
  <c r="F143"/>
  <c r="F144"/>
  <c r="F145"/>
  <c r="F146"/>
  <c r="F147"/>
  <c r="F148"/>
  <c r="F149"/>
  <c r="F151"/>
  <c r="F153" s="1"/>
  <c r="F152"/>
  <c r="F154"/>
  <c r="F157" s="1"/>
  <c r="F158" s="1"/>
  <c r="F155"/>
  <c r="F156"/>
  <c r="F8"/>
  <c r="F10" s="1"/>
  <c r="F193" i="22"/>
  <c r="D193"/>
  <c r="D194" s="1"/>
  <c r="C193"/>
  <c r="D190"/>
  <c r="C190"/>
  <c r="D167"/>
  <c r="C167"/>
  <c r="D163"/>
  <c r="C163"/>
  <c r="C194" s="1"/>
  <c r="D160"/>
  <c r="C160"/>
  <c r="D149"/>
  <c r="C149"/>
  <c r="D81"/>
  <c r="C81"/>
  <c r="D76"/>
  <c r="C76"/>
  <c r="D67"/>
  <c r="C67"/>
  <c r="D24"/>
  <c r="C24"/>
  <c r="D19"/>
  <c r="C19"/>
  <c r="F9"/>
  <c r="F10"/>
  <c r="F11"/>
  <c r="F12"/>
  <c r="F13"/>
  <c r="F14"/>
  <c r="F15"/>
  <c r="F16"/>
  <c r="F17"/>
  <c r="F18"/>
  <c r="F20"/>
  <c r="F24" s="1"/>
  <c r="F21"/>
  <c r="F22"/>
  <c r="F23"/>
  <c r="F25"/>
  <c r="F67" s="1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8"/>
  <c r="F76" s="1"/>
  <c r="F69"/>
  <c r="F70"/>
  <c r="F71"/>
  <c r="F72"/>
  <c r="F73"/>
  <c r="F74"/>
  <c r="F75"/>
  <c r="F77"/>
  <c r="F81" s="1"/>
  <c r="F78"/>
  <c r="F79"/>
  <c r="F80"/>
  <c r="F82"/>
  <c r="F83"/>
  <c r="F84"/>
  <c r="F149" s="1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50"/>
  <c r="F160" s="1"/>
  <c r="F151"/>
  <c r="F152"/>
  <c r="F153"/>
  <c r="F154"/>
  <c r="F155"/>
  <c r="F156"/>
  <c r="F157"/>
  <c r="F158"/>
  <c r="F159"/>
  <c r="F161"/>
  <c r="F163" s="1"/>
  <c r="F162"/>
  <c r="F164"/>
  <c r="F167" s="1"/>
  <c r="F165"/>
  <c r="F166"/>
  <c r="F168"/>
  <c r="F190" s="1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1"/>
  <c r="F192"/>
  <c r="F8"/>
  <c r="F19" s="1"/>
  <c r="D27" i="21"/>
  <c r="D28" s="1"/>
  <c r="C27"/>
  <c r="C28" s="1"/>
  <c r="D21"/>
  <c r="C21"/>
  <c r="D11"/>
  <c r="C11"/>
  <c r="F26"/>
  <c r="F25"/>
  <c r="F24"/>
  <c r="F23"/>
  <c r="F27" s="1"/>
  <c r="F22"/>
  <c r="F20"/>
  <c r="F19"/>
  <c r="F18"/>
  <c r="F17"/>
  <c r="F16"/>
  <c r="F15"/>
  <c r="F14"/>
  <c r="F13"/>
  <c r="F12"/>
  <c r="F21" s="1"/>
  <c r="F10"/>
  <c r="F9"/>
  <c r="F8"/>
  <c r="F11" s="1"/>
  <c r="D123" i="20"/>
  <c r="D124" s="1"/>
  <c r="C123"/>
  <c r="D115"/>
  <c r="C115"/>
  <c r="D16"/>
  <c r="C16"/>
  <c r="D13"/>
  <c r="C13"/>
  <c r="C124" s="1"/>
  <c r="F10"/>
  <c r="F13" s="1"/>
  <c r="F11"/>
  <c r="F12"/>
  <c r="F14"/>
  <c r="F16" s="1"/>
  <c r="F15"/>
  <c r="F17"/>
  <c r="F18"/>
  <c r="F19"/>
  <c r="F115" s="1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6"/>
  <c r="F123" s="1"/>
  <c r="F117"/>
  <c r="F118"/>
  <c r="F119"/>
  <c r="F120"/>
  <c r="F121"/>
  <c r="F122"/>
  <c r="F8"/>
  <c r="D193" i="18"/>
  <c r="D194" s="1"/>
  <c r="C193"/>
  <c r="C194" s="1"/>
  <c r="D189"/>
  <c r="C189"/>
  <c r="D186"/>
  <c r="C186"/>
  <c r="D165"/>
  <c r="C165"/>
  <c r="D157"/>
  <c r="C157"/>
  <c r="D153"/>
  <c r="C153"/>
  <c r="D140"/>
  <c r="C140"/>
  <c r="D40"/>
  <c r="C40"/>
  <c r="D35"/>
  <c r="C35"/>
  <c r="D27"/>
  <c r="C27"/>
  <c r="D20"/>
  <c r="C20"/>
  <c r="F9"/>
  <c r="F10"/>
  <c r="F11"/>
  <c r="F12"/>
  <c r="F13"/>
  <c r="F14"/>
  <c r="F15"/>
  <c r="F16"/>
  <c r="F17"/>
  <c r="F18"/>
  <c r="F19"/>
  <c r="F21"/>
  <c r="F23"/>
  <c r="F27" s="1"/>
  <c r="F24"/>
  <c r="F25"/>
  <c r="F26"/>
  <c r="F28"/>
  <c r="F35" s="1"/>
  <c r="F29"/>
  <c r="F30"/>
  <c r="F31"/>
  <c r="F32"/>
  <c r="F33"/>
  <c r="F34"/>
  <c r="F36"/>
  <c r="F37"/>
  <c r="F40" s="1"/>
  <c r="F38"/>
  <c r="F39"/>
  <c r="F41"/>
  <c r="F43"/>
  <c r="F140" s="1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1"/>
  <c r="F153" s="1"/>
  <c r="F142"/>
  <c r="F143"/>
  <c r="F144"/>
  <c r="F145"/>
  <c r="F146"/>
  <c r="F147"/>
  <c r="F148"/>
  <c r="F149"/>
  <c r="F150"/>
  <c r="F151"/>
  <c r="F152"/>
  <c r="F154"/>
  <c r="F157" s="1"/>
  <c r="F155"/>
  <c r="F156"/>
  <c r="F158"/>
  <c r="F165" s="1"/>
  <c r="F159"/>
  <c r="F160"/>
  <c r="F161"/>
  <c r="F162"/>
  <c r="F163"/>
  <c r="F164"/>
  <c r="F166"/>
  <c r="F167"/>
  <c r="F186" s="1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7"/>
  <c r="F189" s="1"/>
  <c r="F188"/>
  <c r="F190"/>
  <c r="F193" s="1"/>
  <c r="F191"/>
  <c r="F192"/>
  <c r="F8"/>
  <c r="F20" s="1"/>
  <c r="F14" i="17"/>
  <c r="D14"/>
  <c r="C14"/>
  <c r="F10"/>
  <c r="F12"/>
  <c r="F8"/>
  <c r="D265" i="16"/>
  <c r="C265"/>
  <c r="C268" s="1"/>
  <c r="D254"/>
  <c r="C254"/>
  <c r="D234"/>
  <c r="C234"/>
  <c r="D151"/>
  <c r="D268" s="1"/>
  <c r="C151"/>
  <c r="D141"/>
  <c r="C141"/>
  <c r="D136"/>
  <c r="C136"/>
  <c r="D132"/>
  <c r="C132"/>
  <c r="D81"/>
  <c r="C81"/>
  <c r="D62"/>
  <c r="C62"/>
  <c r="D59"/>
  <c r="C59"/>
  <c r="D36"/>
  <c r="C36"/>
  <c r="F256"/>
  <c r="F257"/>
  <c r="F258"/>
  <c r="F259"/>
  <c r="F260"/>
  <c r="F261"/>
  <c r="F262"/>
  <c r="F263"/>
  <c r="F264"/>
  <c r="F266"/>
  <c r="F255"/>
  <c r="F265" s="1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35"/>
  <c r="F254" s="1"/>
  <c r="F153"/>
  <c r="F154"/>
  <c r="F155"/>
  <c r="F156"/>
  <c r="F234" s="1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152"/>
  <c r="F143"/>
  <c r="F144"/>
  <c r="F145"/>
  <c r="F146"/>
  <c r="F147"/>
  <c r="F148"/>
  <c r="F149"/>
  <c r="F150"/>
  <c r="F142"/>
  <c r="F151" s="1"/>
  <c r="F138"/>
  <c r="F139"/>
  <c r="F140"/>
  <c r="F137"/>
  <c r="F141" s="1"/>
  <c r="F134"/>
  <c r="F136" s="1"/>
  <c r="F135"/>
  <c r="F133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82"/>
  <c r="F132" s="1"/>
  <c r="F64"/>
  <c r="F65"/>
  <c r="F66"/>
  <c r="F67"/>
  <c r="F68"/>
  <c r="F69"/>
  <c r="F70"/>
  <c r="F71"/>
  <c r="F72"/>
  <c r="F73"/>
  <c r="F74"/>
  <c r="F75"/>
  <c r="F76"/>
  <c r="F77"/>
  <c r="F78"/>
  <c r="F79"/>
  <c r="F80"/>
  <c r="F63"/>
  <c r="F81" s="1"/>
  <c r="F61"/>
  <c r="F60"/>
  <c r="F62" s="1"/>
  <c r="F38"/>
  <c r="F59" s="1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37"/>
  <c r="F9"/>
  <c r="F10"/>
  <c r="F36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8"/>
  <c r="D276" i="14"/>
  <c r="C276"/>
  <c r="C277" s="1"/>
  <c r="F271"/>
  <c r="F272"/>
  <c r="F273"/>
  <c r="F274"/>
  <c r="F275"/>
  <c r="F270"/>
  <c r="F276" s="1"/>
  <c r="D269"/>
  <c r="C269"/>
  <c r="F265"/>
  <c r="F266"/>
  <c r="F267"/>
  <c r="F269" s="1"/>
  <c r="F268"/>
  <c r="F264"/>
  <c r="D263"/>
  <c r="C263"/>
  <c r="F252"/>
  <c r="F253"/>
  <c r="F254"/>
  <c r="F255"/>
  <c r="F256"/>
  <c r="F257"/>
  <c r="F258"/>
  <c r="F259"/>
  <c r="F260"/>
  <c r="F261"/>
  <c r="F262"/>
  <c r="F251"/>
  <c r="F263" s="1"/>
  <c r="D250"/>
  <c r="C250"/>
  <c r="F250"/>
  <c r="F249"/>
  <c r="F248"/>
  <c r="D247"/>
  <c r="C247"/>
  <c r="F244"/>
  <c r="F245"/>
  <c r="F246"/>
  <c r="F243"/>
  <c r="F247" s="1"/>
  <c r="F241"/>
  <c r="D240"/>
  <c r="D277" s="1"/>
  <c r="C240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137"/>
  <c r="F240" s="1"/>
  <c r="D136"/>
  <c r="C136"/>
  <c r="F125"/>
  <c r="F126"/>
  <c r="F127"/>
  <c r="F128"/>
  <c r="F129"/>
  <c r="F130"/>
  <c r="F131"/>
  <c r="F132"/>
  <c r="F133"/>
  <c r="F134"/>
  <c r="F135"/>
  <c r="F124"/>
  <c r="F136" s="1"/>
  <c r="D123"/>
  <c r="C12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33"/>
  <c r="F123" s="1"/>
  <c r="D32"/>
  <c r="C32"/>
  <c r="F30"/>
  <c r="F31"/>
  <c r="F29"/>
  <c r="F32" s="1"/>
  <c r="C28"/>
  <c r="D28"/>
  <c r="F26"/>
  <c r="F27"/>
  <c r="F25"/>
  <c r="F28" s="1"/>
  <c r="C24"/>
  <c r="D24"/>
  <c r="F17"/>
  <c r="F18"/>
  <c r="F19"/>
  <c r="F20"/>
  <c r="F21"/>
  <c r="F22"/>
  <c r="F23"/>
  <c r="F16"/>
  <c r="F24" s="1"/>
  <c r="D15"/>
  <c r="C15"/>
  <c r="F9"/>
  <c r="F10"/>
  <c r="F15" s="1"/>
  <c r="F11"/>
  <c r="F12"/>
  <c r="F13"/>
  <c r="F14"/>
  <c r="F8"/>
  <c r="C185" i="15"/>
  <c r="D185"/>
  <c r="D186" s="1"/>
  <c r="F170"/>
  <c r="F171"/>
  <c r="F172"/>
  <c r="F173"/>
  <c r="F174"/>
  <c r="F175"/>
  <c r="F176"/>
  <c r="F177"/>
  <c r="F178"/>
  <c r="F179"/>
  <c r="F180"/>
  <c r="F181"/>
  <c r="F182"/>
  <c r="F183"/>
  <c r="F184"/>
  <c r="F169"/>
  <c r="F185" s="1"/>
  <c r="D168"/>
  <c r="C168"/>
  <c r="F162"/>
  <c r="F163"/>
  <c r="F164"/>
  <c r="F165"/>
  <c r="F166"/>
  <c r="F167"/>
  <c r="F161"/>
  <c r="F168" s="1"/>
  <c r="D160"/>
  <c r="C160"/>
  <c r="F155"/>
  <c r="F156"/>
  <c r="F157"/>
  <c r="F158"/>
  <c r="F160" s="1"/>
  <c r="F159"/>
  <c r="F154"/>
  <c r="D153"/>
  <c r="C153"/>
  <c r="C186" s="1"/>
  <c r="F138"/>
  <c r="F139"/>
  <c r="F140"/>
  <c r="F141"/>
  <c r="F142"/>
  <c r="F143"/>
  <c r="F144"/>
  <c r="F145"/>
  <c r="F146"/>
  <c r="F147"/>
  <c r="F148"/>
  <c r="F149"/>
  <c r="F150"/>
  <c r="F151"/>
  <c r="F152"/>
  <c r="F137"/>
  <c r="F153" s="1"/>
  <c r="D136"/>
  <c r="C136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23"/>
  <c r="F136" s="1"/>
  <c r="D22"/>
  <c r="C22"/>
  <c r="F18"/>
  <c r="F19"/>
  <c r="F20"/>
  <c r="F21"/>
  <c r="F22" s="1"/>
  <c r="F17"/>
  <c r="C16"/>
  <c r="D16"/>
  <c r="F9"/>
  <c r="F10"/>
  <c r="F11"/>
  <c r="F12"/>
  <c r="F13"/>
  <c r="F14"/>
  <c r="F15"/>
  <c r="F8"/>
  <c r="F16" s="1"/>
  <c r="D134" i="12"/>
  <c r="D135" s="1"/>
  <c r="C134"/>
  <c r="C135" s="1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60"/>
  <c r="F134" s="1"/>
  <c r="F58"/>
  <c r="D57"/>
  <c r="C57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24"/>
  <c r="F57" s="1"/>
  <c r="D23"/>
  <c r="C23"/>
  <c r="F18"/>
  <c r="F19"/>
  <c r="F20"/>
  <c r="F21"/>
  <c r="F23" s="1"/>
  <c r="F22"/>
  <c r="F17"/>
  <c r="C16"/>
  <c r="D16"/>
  <c r="F16"/>
  <c r="F15"/>
  <c r="F14"/>
  <c r="F12"/>
  <c r="D11"/>
  <c r="C11"/>
  <c r="F9"/>
  <c r="F10"/>
  <c r="F8"/>
  <c r="F11" s="1"/>
  <c r="D350" i="11"/>
  <c r="C350"/>
  <c r="F333"/>
  <c r="F334"/>
  <c r="F335"/>
  <c r="F336"/>
  <c r="F350" s="1"/>
  <c r="F337"/>
  <c r="F338"/>
  <c r="F339"/>
  <c r="F340"/>
  <c r="F341"/>
  <c r="F342"/>
  <c r="F343"/>
  <c r="F344"/>
  <c r="F345"/>
  <c r="F346"/>
  <c r="F347"/>
  <c r="F348"/>
  <c r="F349"/>
  <c r="F332"/>
  <c r="C331"/>
  <c r="D331"/>
  <c r="D351" s="1"/>
  <c r="F331"/>
  <c r="F330"/>
  <c r="F329"/>
  <c r="C328"/>
  <c r="C351" s="1"/>
  <c r="D328"/>
  <c r="F324"/>
  <c r="F325"/>
  <c r="F326"/>
  <c r="F327"/>
  <c r="F323"/>
  <c r="F328" s="1"/>
  <c r="D322"/>
  <c r="C322"/>
  <c r="F202"/>
  <c r="F203"/>
  <c r="F322" s="1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201"/>
  <c r="D200"/>
  <c r="C200"/>
  <c r="F196"/>
  <c r="F197"/>
  <c r="F200" s="1"/>
  <c r="F198"/>
  <c r="F199"/>
  <c r="F195"/>
  <c r="D194"/>
  <c r="C194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72"/>
  <c r="F194" s="1"/>
  <c r="D171"/>
  <c r="C171"/>
  <c r="F25"/>
  <c r="F171" s="1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24"/>
  <c r="D23"/>
  <c r="C23"/>
  <c r="F9"/>
  <c r="F10"/>
  <c r="F11"/>
  <c r="F12"/>
  <c r="F13"/>
  <c r="F14"/>
  <c r="F15"/>
  <c r="F16"/>
  <c r="F17"/>
  <c r="F18"/>
  <c r="F19"/>
  <c r="F20"/>
  <c r="F21"/>
  <c r="F22"/>
  <c r="F8"/>
  <c r="F23" s="1"/>
  <c r="C35" i="10"/>
  <c r="C36" s="1"/>
  <c r="D35"/>
  <c r="D36" s="1"/>
  <c r="D32"/>
  <c r="C32"/>
  <c r="F34"/>
  <c r="F33"/>
  <c r="F35" s="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8"/>
  <c r="F32" s="1"/>
  <c r="D140" i="9"/>
  <c r="D141" s="1"/>
  <c r="C140"/>
  <c r="C141" s="1"/>
  <c r="F138"/>
  <c r="F139"/>
  <c r="F137"/>
  <c r="F140" s="1"/>
  <c r="D136"/>
  <c r="C136"/>
  <c r="F124"/>
  <c r="F125"/>
  <c r="F126"/>
  <c r="F127"/>
  <c r="F128"/>
  <c r="F129"/>
  <c r="F130"/>
  <c r="F131"/>
  <c r="F132"/>
  <c r="F133"/>
  <c r="F134"/>
  <c r="F135"/>
  <c r="F123"/>
  <c r="F136" s="1"/>
  <c r="D122"/>
  <c r="C122"/>
  <c r="F119"/>
  <c r="F122" s="1"/>
  <c r="F120"/>
  <c r="F121"/>
  <c r="F118"/>
  <c r="F116"/>
  <c r="D115"/>
  <c r="C115"/>
  <c r="F33"/>
  <c r="F115" s="1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32"/>
  <c r="D31"/>
  <c r="C3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8"/>
  <c r="F31" s="1"/>
  <c r="D340" i="7"/>
  <c r="D341" s="1"/>
  <c r="C340"/>
  <c r="C341" s="1"/>
  <c r="F118"/>
  <c r="F119"/>
  <c r="F340" s="1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117"/>
  <c r="D116"/>
  <c r="C116"/>
  <c r="F102"/>
  <c r="F116" s="1"/>
  <c r="F103"/>
  <c r="F104"/>
  <c r="F105"/>
  <c r="F106"/>
  <c r="F107"/>
  <c r="F108"/>
  <c r="F109"/>
  <c r="F110"/>
  <c r="F111"/>
  <c r="F112"/>
  <c r="F113"/>
  <c r="F114"/>
  <c r="F115"/>
  <c r="F101"/>
  <c r="D100"/>
  <c r="C100"/>
  <c r="F84"/>
  <c r="F85"/>
  <c r="F86"/>
  <c r="F87"/>
  <c r="F88"/>
  <c r="F89"/>
  <c r="F90"/>
  <c r="F91"/>
  <c r="F92"/>
  <c r="F93"/>
  <c r="F100" s="1"/>
  <c r="F94"/>
  <c r="F95"/>
  <c r="F96"/>
  <c r="F97"/>
  <c r="F98"/>
  <c r="F99"/>
  <c r="F83"/>
  <c r="D82"/>
  <c r="C82"/>
  <c r="F75"/>
  <c r="F76"/>
  <c r="F82" s="1"/>
  <c r="F77"/>
  <c r="F78"/>
  <c r="F79"/>
  <c r="F80"/>
  <c r="F81"/>
  <c r="F74"/>
  <c r="D73"/>
  <c r="C73"/>
  <c r="F72"/>
  <c r="F71"/>
  <c r="F73" s="1"/>
  <c r="D70"/>
  <c r="C70"/>
  <c r="F69"/>
  <c r="F68"/>
  <c r="F70" s="1"/>
  <c r="D67"/>
  <c r="C6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37"/>
  <c r="F67" s="1"/>
  <c r="D36"/>
  <c r="C36"/>
  <c r="F27"/>
  <c r="F28"/>
  <c r="F29"/>
  <c r="F30"/>
  <c r="F31"/>
  <c r="F32"/>
  <c r="F33"/>
  <c r="F34"/>
  <c r="F35"/>
  <c r="F26"/>
  <c r="F36" s="1"/>
  <c r="D25"/>
  <c r="C25"/>
  <c r="F21"/>
  <c r="F22"/>
  <c r="F23"/>
  <c r="F24"/>
  <c r="F20"/>
  <c r="F25" s="1"/>
  <c r="D19"/>
  <c r="C19"/>
  <c r="F9"/>
  <c r="F10"/>
  <c r="F11"/>
  <c r="F12"/>
  <c r="F13"/>
  <c r="F14"/>
  <c r="F15"/>
  <c r="F16"/>
  <c r="F17"/>
  <c r="F18"/>
  <c r="F8"/>
  <c r="F19" s="1"/>
  <c r="D176" i="6"/>
  <c r="D177" s="1"/>
  <c r="C176"/>
  <c r="C177" s="1"/>
  <c r="F160"/>
  <c r="F161"/>
  <c r="F176" s="1"/>
  <c r="F162"/>
  <c r="F163"/>
  <c r="F164"/>
  <c r="F165"/>
  <c r="F166"/>
  <c r="F167"/>
  <c r="F168"/>
  <c r="F169"/>
  <c r="F170"/>
  <c r="F171"/>
  <c r="F172"/>
  <c r="F173"/>
  <c r="F174"/>
  <c r="F175"/>
  <c r="F159"/>
  <c r="D158"/>
  <c r="C158"/>
  <c r="F155"/>
  <c r="F156"/>
  <c r="F158" s="1"/>
  <c r="F157"/>
  <c r="F154"/>
  <c r="D153"/>
  <c r="C153"/>
  <c r="F138"/>
  <c r="F139"/>
  <c r="F140"/>
  <c r="F141"/>
  <c r="F142"/>
  <c r="F143"/>
  <c r="F144"/>
  <c r="F145"/>
  <c r="F146"/>
  <c r="F147"/>
  <c r="F148"/>
  <c r="F149"/>
  <c r="F150"/>
  <c r="F151"/>
  <c r="F152"/>
  <c r="F137"/>
  <c r="F153" s="1"/>
  <c r="D136"/>
  <c r="C136"/>
  <c r="F135"/>
  <c r="F134"/>
  <c r="F136" s="1"/>
  <c r="D133"/>
  <c r="C133"/>
  <c r="F131"/>
  <c r="F132"/>
  <c r="F130"/>
  <c r="F133" s="1"/>
  <c r="D129"/>
  <c r="C129"/>
  <c r="F124"/>
  <c r="F125"/>
  <c r="F126"/>
  <c r="F127"/>
  <c r="F128"/>
  <c r="F123"/>
  <c r="F129" s="1"/>
  <c r="D122"/>
  <c r="C12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"/>
  <c r="F122" s="1"/>
  <c r="D11"/>
  <c r="C11"/>
  <c r="F9"/>
  <c r="F10"/>
  <c r="F8"/>
  <c r="F11" s="1"/>
  <c r="D127" i="5"/>
  <c r="D128" s="1"/>
  <c r="C127"/>
  <c r="C128" s="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21"/>
  <c r="F127" s="1"/>
  <c r="D20"/>
  <c r="C20"/>
  <c r="F18"/>
  <c r="F20" s="1"/>
  <c r="F19"/>
  <c r="F17"/>
  <c r="F15"/>
  <c r="D14"/>
  <c r="C14"/>
  <c r="F11"/>
  <c r="F12"/>
  <c r="F14" s="1"/>
  <c r="F13"/>
  <c r="F10"/>
  <c r="F8"/>
  <c r="D167" i="4"/>
  <c r="D168" s="1"/>
  <c r="C167"/>
  <c r="C168" s="1"/>
  <c r="F166"/>
  <c r="F165"/>
  <c r="F167" s="1"/>
  <c r="D164"/>
  <c r="C164"/>
  <c r="F161"/>
  <c r="F162"/>
  <c r="F164" s="1"/>
  <c r="F163"/>
  <c r="F160"/>
  <c r="D159"/>
  <c r="C159"/>
  <c r="F149"/>
  <c r="F150"/>
  <c r="F151"/>
  <c r="F152"/>
  <c r="F153"/>
  <c r="F154"/>
  <c r="F155"/>
  <c r="F156"/>
  <c r="F157"/>
  <c r="F158"/>
  <c r="F148"/>
  <c r="F159" s="1"/>
  <c r="D147"/>
  <c r="C147"/>
  <c r="F145"/>
  <c r="F147" s="1"/>
  <c r="F146"/>
  <c r="F144"/>
  <c r="F142"/>
  <c r="D141"/>
  <c r="C141"/>
  <c r="F130"/>
  <c r="F131"/>
  <c r="F141" s="1"/>
  <c r="F132"/>
  <c r="F133"/>
  <c r="F134"/>
  <c r="F135"/>
  <c r="F136"/>
  <c r="F137"/>
  <c r="F138"/>
  <c r="F139"/>
  <c r="F140"/>
  <c r="F129"/>
  <c r="D128"/>
  <c r="C1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28"/>
  <c r="F128" s="1"/>
  <c r="D27"/>
  <c r="C27"/>
  <c r="F11"/>
  <c r="F12"/>
  <c r="F13"/>
  <c r="F14"/>
  <c r="F15"/>
  <c r="F16"/>
  <c r="F17"/>
  <c r="F18"/>
  <c r="F19"/>
  <c r="F20"/>
  <c r="F21"/>
  <c r="F22"/>
  <c r="F23"/>
  <c r="F24"/>
  <c r="F25"/>
  <c r="F26"/>
  <c r="F10"/>
  <c r="F27" s="1"/>
  <c r="F8"/>
  <c r="D244" i="3"/>
  <c r="C244"/>
  <c r="C245" s="1"/>
  <c r="D204"/>
  <c r="C204"/>
  <c r="D200"/>
  <c r="C200"/>
  <c r="D196"/>
  <c r="D245" s="1"/>
  <c r="C196"/>
  <c r="C190"/>
  <c r="D190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05"/>
  <c r="F244" s="1"/>
  <c r="F202"/>
  <c r="F204" s="1"/>
  <c r="F203"/>
  <c r="F201"/>
  <c r="F198"/>
  <c r="F199"/>
  <c r="F200" s="1"/>
  <c r="F197"/>
  <c r="F192"/>
  <c r="F193"/>
  <c r="F194"/>
  <c r="F195"/>
  <c r="F191"/>
  <c r="F196" s="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8"/>
  <c r="F190" s="1"/>
  <c r="D35" i="2"/>
  <c r="D36" s="1"/>
  <c r="C35"/>
  <c r="C36" s="1"/>
  <c r="F31"/>
  <c r="F32"/>
  <c r="F35" s="1"/>
  <c r="F33"/>
  <c r="F34"/>
  <c r="F30"/>
  <c r="D29"/>
  <c r="C29"/>
  <c r="F27"/>
  <c r="F28"/>
  <c r="F29" s="1"/>
  <c r="F26"/>
  <c r="D25"/>
  <c r="C25"/>
  <c r="F23"/>
  <c r="F25" s="1"/>
  <c r="F24"/>
  <c r="F22"/>
  <c r="F20"/>
  <c r="F18"/>
  <c r="D17"/>
  <c r="C17"/>
  <c r="F16"/>
  <c r="F15"/>
  <c r="F17" s="1"/>
  <c r="C14"/>
  <c r="D14"/>
  <c r="F11"/>
  <c r="F12"/>
  <c r="F13"/>
  <c r="F14" s="1"/>
  <c r="F10"/>
  <c r="F8"/>
  <c r="C239" i="1"/>
  <c r="D238"/>
  <c r="C238"/>
  <c r="D15"/>
  <c r="D239" s="1"/>
  <c r="C15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18"/>
  <c r="F238" s="1"/>
  <c r="F239" s="1"/>
  <c r="F16"/>
  <c r="F9"/>
  <c r="F10"/>
  <c r="F11"/>
  <c r="F12"/>
  <c r="F15" s="1"/>
  <c r="F13"/>
  <c r="F14"/>
  <c r="F8"/>
  <c r="F272" i="25" l="1"/>
  <c r="F232"/>
  <c r="F278" s="1"/>
  <c r="F144"/>
  <c r="F78"/>
  <c r="F207"/>
  <c r="F110"/>
  <c r="D278"/>
  <c r="F202"/>
  <c r="F256"/>
  <c r="F217"/>
  <c r="F277"/>
  <c r="C278"/>
  <c r="F135" i="12"/>
  <c r="F194" i="22"/>
  <c r="F362" i="26"/>
  <c r="F177" i="6"/>
  <c r="F186" i="15"/>
  <c r="F268" i="16"/>
  <c r="F128" i="5"/>
  <c r="F168" i="4"/>
  <c r="F194" i="18"/>
  <c r="F28" i="21"/>
  <c r="F51" i="23"/>
  <c r="F145" i="29"/>
  <c r="F194" i="19"/>
  <c r="F124" i="20"/>
  <c r="F245" i="3"/>
  <c r="F36" i="10"/>
  <c r="F351" i="11"/>
  <c r="F131" i="28"/>
  <c r="F67" i="13"/>
  <c r="F36" i="2"/>
  <c r="F341" i="7"/>
  <c r="F141" i="9"/>
  <c r="F277" i="14"/>
</calcChain>
</file>

<file path=xl/sharedStrings.xml><?xml version="1.0" encoding="utf-8"?>
<sst xmlns="http://schemas.openxmlformats.org/spreadsheetml/2006/main" count="17907" uniqueCount="3814">
  <si>
    <t>17542.182.21</t>
  </si>
  <si>
    <t>17542.82.3</t>
  </si>
  <si>
    <t>17542.353.21</t>
  </si>
  <si>
    <t>17542.398.8</t>
  </si>
  <si>
    <t>17542.78.20</t>
  </si>
  <si>
    <t>17542.392.26</t>
  </si>
  <si>
    <t>17542.294.44</t>
  </si>
  <si>
    <t>17542.180.22</t>
  </si>
  <si>
    <t>17542.360.45</t>
  </si>
  <si>
    <t>17542.83.34</t>
  </si>
  <si>
    <t>17542.382.23</t>
  </si>
  <si>
    <t>32336.140.101</t>
  </si>
  <si>
    <t>32336.190.151</t>
  </si>
  <si>
    <t>32336.180.102</t>
  </si>
  <si>
    <t>32336.170.20</t>
  </si>
  <si>
    <t>32336.220.143</t>
  </si>
  <si>
    <t>32336.160.152</t>
  </si>
  <si>
    <t>32336.190.158</t>
  </si>
  <si>
    <t>32336.190.159</t>
  </si>
  <si>
    <t>32336.30.106</t>
  </si>
  <si>
    <t>32336.180.103</t>
  </si>
  <si>
    <t>32336.30.101</t>
  </si>
  <si>
    <t>32336.160.158</t>
  </si>
  <si>
    <t>32336.190.152</t>
  </si>
  <si>
    <t>32336.170.227</t>
  </si>
  <si>
    <t>32336.200.104</t>
  </si>
  <si>
    <t>32336.30.104</t>
  </si>
  <si>
    <t>32336.190.153</t>
  </si>
  <si>
    <t>32336.190.160</t>
  </si>
  <si>
    <t>32336.160.156</t>
  </si>
  <si>
    <t>32336.180.101</t>
  </si>
  <si>
    <t>32336.200.101</t>
  </si>
  <si>
    <t>32336.210.141</t>
  </si>
  <si>
    <t>32336.190.163</t>
  </si>
  <si>
    <t>32336.210.101</t>
  </si>
  <si>
    <t>32336.190.161</t>
  </si>
  <si>
    <t>32336.200.105</t>
  </si>
  <si>
    <t>32336.140.102</t>
  </si>
  <si>
    <t>32336.210.102</t>
  </si>
  <si>
    <t>32336.220.101</t>
  </si>
  <si>
    <t>32336.30.108</t>
  </si>
  <si>
    <t>32336.140.66</t>
  </si>
  <si>
    <t>32336.30.107</t>
  </si>
  <si>
    <t>32336.190.156</t>
  </si>
  <si>
    <t>32336.170.105</t>
  </si>
  <si>
    <t>32336.160.154</t>
  </si>
  <si>
    <t>32336.30.103</t>
  </si>
  <si>
    <t>32336.190.66</t>
  </si>
  <si>
    <t>32336.190.157</t>
  </si>
  <si>
    <t>32336.190.155</t>
  </si>
  <si>
    <t>32336.190.154</t>
  </si>
  <si>
    <t>32336.190.162</t>
  </si>
  <si>
    <t>46509.34.43</t>
  </si>
  <si>
    <t>46509.73.425</t>
  </si>
  <si>
    <t>46509.59.420</t>
  </si>
  <si>
    <t>46509.111.44</t>
  </si>
  <si>
    <t>46509.143.549</t>
  </si>
  <si>
    <t>46509.55.421</t>
  </si>
  <si>
    <t>46509.147.84</t>
  </si>
  <si>
    <t>46509.143.31</t>
  </si>
  <si>
    <t>46509.140.567</t>
  </si>
  <si>
    <t>46509.74.38</t>
  </si>
  <si>
    <t>46509.19.71</t>
  </si>
  <si>
    <t>46509.140.91</t>
  </si>
  <si>
    <t>46509.42.57</t>
  </si>
  <si>
    <t>46509.71.24</t>
  </si>
  <si>
    <t>46509.59.114</t>
  </si>
  <si>
    <t>46509.147.89</t>
  </si>
  <si>
    <t>46509.42.54</t>
  </si>
  <si>
    <t>46509.59.111</t>
  </si>
  <si>
    <t>46509.42.56</t>
  </si>
  <si>
    <t>46509.34.42</t>
  </si>
  <si>
    <t>46509.140.93</t>
  </si>
  <si>
    <t>46509.74.440</t>
  </si>
  <si>
    <t>46509.77.47</t>
  </si>
  <si>
    <t>46509.19.72</t>
  </si>
  <si>
    <t>46509.56.419</t>
  </si>
  <si>
    <t>46509.130.489</t>
  </si>
  <si>
    <t>ГЪЛЪБОВИ ВЕТ ООД</t>
  </si>
  <si>
    <t>46509.137.26</t>
  </si>
  <si>
    <t>46509.70.53</t>
  </si>
  <si>
    <t>46509.147.88</t>
  </si>
  <si>
    <t>46509.95.458</t>
  </si>
  <si>
    <t>46509.70.55</t>
  </si>
  <si>
    <t>46509.56.16</t>
  </si>
  <si>
    <t>46509.33.320</t>
  </si>
  <si>
    <t>46509.70.406</t>
  </si>
  <si>
    <t>46509.119.79</t>
  </si>
  <si>
    <t>46509.59.112</t>
  </si>
  <si>
    <t>46509.111.507</t>
  </si>
  <si>
    <t>46509.147.545</t>
  </si>
  <si>
    <t>46509.74.37</t>
  </si>
  <si>
    <t>46509.71.415</t>
  </si>
  <si>
    <t>46509.70.56</t>
  </si>
  <si>
    <t>46509.33.53</t>
  </si>
  <si>
    <t>46509.119.76</t>
  </si>
  <si>
    <t>46509.10.45</t>
  </si>
  <si>
    <t>46509.10.46</t>
  </si>
  <si>
    <t>46509.126.479</t>
  </si>
  <si>
    <t>46509.119.77</t>
  </si>
  <si>
    <t>46509.119.78</t>
  </si>
  <si>
    <t>46509.119.84</t>
  </si>
  <si>
    <t>46509.111.479</t>
  </si>
  <si>
    <t>46509.70.57</t>
  </si>
  <si>
    <t>46509.104.41</t>
  </si>
  <si>
    <t>46509.70.54</t>
  </si>
  <si>
    <t>46509.151.563</t>
  </si>
  <si>
    <t>46509.74.396</t>
  </si>
  <si>
    <t>46509.55.30</t>
  </si>
  <si>
    <t>46509.119.82</t>
  </si>
  <si>
    <t>46509.34.44</t>
  </si>
  <si>
    <t>46509.40.16</t>
  </si>
  <si>
    <t>46509.118.70</t>
  </si>
  <si>
    <t>46509.42.396</t>
  </si>
  <si>
    <t>46509.19.74</t>
  </si>
  <si>
    <t>46509.77.46</t>
  </si>
  <si>
    <t>46509.119.80</t>
  </si>
  <si>
    <t>46509.59.115</t>
  </si>
  <si>
    <t>46509.42.59</t>
  </si>
  <si>
    <t>46509.72.8</t>
  </si>
  <si>
    <t>46509.118.68</t>
  </si>
  <si>
    <t>46509.77.435</t>
  </si>
  <si>
    <t>46509.223.339</t>
  </si>
  <si>
    <t>46509.77.49</t>
  </si>
  <si>
    <t>46509.67.8</t>
  </si>
  <si>
    <t>46509.37.370</t>
  </si>
  <si>
    <t>46509.104.466</t>
  </si>
  <si>
    <t>46509.10.44</t>
  </si>
  <si>
    <t>46509.104.40</t>
  </si>
  <si>
    <t>46509.33.52</t>
  </si>
  <si>
    <t>46509.33.51</t>
  </si>
  <si>
    <t>46509.19.73</t>
  </si>
  <si>
    <t>46509.109.486</t>
  </si>
  <si>
    <t>46509.111.45</t>
  </si>
  <si>
    <t>46509.118.69</t>
  </si>
  <si>
    <t>46509.134.15</t>
  </si>
  <si>
    <t>46509.41.47</t>
  </si>
  <si>
    <t>46509.119.461</t>
  </si>
  <si>
    <t>46509.87.156</t>
  </si>
  <si>
    <t>46509.71.418</t>
  </si>
  <si>
    <t>46509.143.33</t>
  </si>
  <si>
    <t>46509.104.42</t>
  </si>
  <si>
    <t>46509.43.8</t>
  </si>
  <si>
    <t>46509.58.18</t>
  </si>
  <si>
    <t>46509.10.47</t>
  </si>
  <si>
    <t>46509.77.237</t>
  </si>
  <si>
    <t>46509.61.413</t>
  </si>
  <si>
    <t>46509.12.6</t>
  </si>
  <si>
    <t>46509.119.83</t>
  </si>
  <si>
    <t>46509.104.480</t>
  </si>
  <si>
    <t>46509.137.25</t>
  </si>
  <si>
    <t>46509.118.461</t>
  </si>
  <si>
    <t>46509.42.58</t>
  </si>
  <si>
    <t>46509.19.320</t>
  </si>
  <si>
    <t>46509.147.87</t>
  </si>
  <si>
    <t>46509.147.85</t>
  </si>
  <si>
    <t>46509.61.14</t>
  </si>
  <si>
    <t>46509.54.8</t>
  </si>
  <si>
    <t>46509.143.32</t>
  </si>
  <si>
    <t>46509.140.92</t>
  </si>
  <si>
    <t>46509.130.13</t>
  </si>
  <si>
    <t>46509.77.50</t>
  </si>
  <si>
    <t>46509.99.12</t>
  </si>
  <si>
    <t>46509.41.48</t>
  </si>
  <si>
    <t>46509.33.339</t>
  </si>
  <si>
    <t>46509.60.11</t>
  </si>
  <si>
    <t>46509.147.86</t>
  </si>
  <si>
    <t>46509.147.550</t>
  </si>
  <si>
    <t>46509.122.504</t>
  </si>
  <si>
    <t>46509.49.403</t>
  </si>
  <si>
    <t>46509.40.369</t>
  </si>
  <si>
    <t>46509.87.157</t>
  </si>
  <si>
    <t>46509.42.55</t>
  </si>
  <si>
    <t>46509.81.453</t>
  </si>
  <si>
    <t>46509.38.381</t>
  </si>
  <si>
    <t>46509.140.90</t>
  </si>
  <si>
    <t>46509.130.509</t>
  </si>
  <si>
    <t>46509.22.24</t>
  </si>
  <si>
    <t>46509.41.398</t>
  </si>
  <si>
    <t>46509.77.48</t>
  </si>
  <si>
    <t>46509.58.19</t>
  </si>
  <si>
    <t>46509.137.24</t>
  </si>
  <si>
    <t>СОРТОВИ СЕМЕНА - ВАРДИМ ЕАД</t>
  </si>
  <si>
    <t>83497.8.17</t>
  </si>
  <si>
    <t>83497.3.63</t>
  </si>
  <si>
    <t>83497.12.53</t>
  </si>
  <si>
    <t>83497.24.31</t>
  </si>
  <si>
    <t>83497.112.1</t>
  </si>
  <si>
    <t>83497.209.10</t>
  </si>
  <si>
    <t>83497.25.78</t>
  </si>
  <si>
    <t>83497.8.33</t>
  </si>
  <si>
    <t>83497.25.91</t>
  </si>
  <si>
    <t>83497.12.55</t>
  </si>
  <si>
    <t>83497.19.102</t>
  </si>
  <si>
    <t>83497.104.43</t>
  </si>
  <si>
    <t>38652.29.329</t>
  </si>
  <si>
    <t>38652.19.114</t>
  </si>
  <si>
    <t>38652.25.249</t>
  </si>
  <si>
    <t>38652.26.217</t>
  </si>
  <si>
    <t>38652.18.122</t>
  </si>
  <si>
    <t>38652.11.366</t>
  </si>
  <si>
    <t>38652.26.212</t>
  </si>
  <si>
    <t>38652.11.368</t>
  </si>
  <si>
    <t>38652.11.365</t>
  </si>
  <si>
    <t>38652.29.330</t>
  </si>
  <si>
    <t>38652.17.163</t>
  </si>
  <si>
    <t>38652.23.382</t>
  </si>
  <si>
    <t>38652.27.24</t>
  </si>
  <si>
    <t>38652.23.380</t>
  </si>
  <si>
    <t>38652.13.1</t>
  </si>
  <si>
    <t>38652.22.209</t>
  </si>
  <si>
    <t>38652.32.113</t>
  </si>
  <si>
    <t>38652.29.325</t>
  </si>
  <si>
    <t>38652.13.289</t>
  </si>
  <si>
    <t>38652.11.54</t>
  </si>
  <si>
    <t>38652.29.323</t>
  </si>
  <si>
    <t>38652.28.415</t>
  </si>
  <si>
    <t>38652.23.443</t>
  </si>
  <si>
    <t>38652.36.62</t>
  </si>
  <si>
    <t>38652.10.89</t>
  </si>
  <si>
    <t>38652.23.429</t>
  </si>
  <si>
    <t>38652.23.444</t>
  </si>
  <si>
    <t>38652.11.364</t>
  </si>
  <si>
    <t>38652.22.214</t>
  </si>
  <si>
    <t>38652.22.215</t>
  </si>
  <si>
    <t>38652.11.369</t>
  </si>
  <si>
    <t>38652.29.324</t>
  </si>
  <si>
    <t>38652.23.403</t>
  </si>
  <si>
    <t>38652.22.213</t>
  </si>
  <si>
    <t>38652.22.212</t>
  </si>
  <si>
    <t>38652.17.166</t>
  </si>
  <si>
    <t>38652.17.162</t>
  </si>
  <si>
    <t>38652.13.254</t>
  </si>
  <si>
    <t>38652.18.195</t>
  </si>
  <si>
    <t>38652.23.379</t>
  </si>
  <si>
    <t>38652.23.381</t>
  </si>
  <si>
    <t>38652.22.211</t>
  </si>
  <si>
    <t>38652.11.363</t>
  </si>
  <si>
    <t>38652.38.151</t>
  </si>
  <si>
    <t>38652.35.134</t>
  </si>
  <si>
    <t>38652.22.210</t>
  </si>
  <si>
    <t>38652.26.197</t>
  </si>
  <si>
    <t>38652.11.362</t>
  </si>
  <si>
    <t>38652.11.370</t>
  </si>
  <si>
    <t>38652.36.3</t>
  </si>
  <si>
    <t>38652.26.195</t>
  </si>
  <si>
    <t>38652.20.268</t>
  </si>
  <si>
    <t>38652.52.147</t>
  </si>
  <si>
    <t>38652.26.215</t>
  </si>
  <si>
    <t>38652.35.26</t>
  </si>
  <si>
    <t>38652.28.421</t>
  </si>
  <si>
    <t>38652.18.121</t>
  </si>
  <si>
    <t>38652.21.407</t>
  </si>
  <si>
    <t>38652.13.305</t>
  </si>
  <si>
    <t>ИВАН ДИМИТРОВ КАСАПСКИ</t>
  </si>
  <si>
    <t>38652.11.371</t>
  </si>
  <si>
    <t>38652.11.374</t>
  </si>
  <si>
    <t>38652.29.333</t>
  </si>
  <si>
    <t>38652.11.372</t>
  </si>
  <si>
    <t>38652.29.332</t>
  </si>
  <si>
    <t>38652.11.373</t>
  </si>
  <si>
    <t>38652.29.331</t>
  </si>
  <si>
    <t>МОНИКА ХРИСТОФОРОВА БЪЧВАРОВА</t>
  </si>
  <si>
    <t>38652.22.208</t>
  </si>
  <si>
    <t>38652.22.217</t>
  </si>
  <si>
    <t>38652.35.111</t>
  </si>
  <si>
    <t>ПЛАМЕН ПЕНЕВ 2006</t>
  </si>
  <si>
    <t>38652.33.128</t>
  </si>
  <si>
    <t>38652.37.74</t>
  </si>
  <si>
    <t>38652.37.75</t>
  </si>
  <si>
    <t>38652.35.112</t>
  </si>
  <si>
    <t>38652.38.91</t>
  </si>
  <si>
    <t>38652.33.127</t>
  </si>
  <si>
    <t>38652.35.109</t>
  </si>
  <si>
    <t>38652.37.78</t>
  </si>
  <si>
    <t>38652.33.94</t>
  </si>
  <si>
    <t>38652.33.129</t>
  </si>
  <si>
    <t>38652.35.105</t>
  </si>
  <si>
    <t>38652.35.125</t>
  </si>
  <si>
    <t>38652.37.80</t>
  </si>
  <si>
    <t>ОБЩИНА СЕВЛИЕВО (ПЪТИЩА И ДЕРЕТА)</t>
  </si>
  <si>
    <t>39431.99.100</t>
  </si>
  <si>
    <t>"КАМОС ГРУП" ООД</t>
  </si>
  <si>
    <t>39431.157.744</t>
  </si>
  <si>
    <t>39431.277.100</t>
  </si>
  <si>
    <t>39431.112.100</t>
  </si>
  <si>
    <t>39431.155.100</t>
  </si>
  <si>
    <t>39431.99.455</t>
  </si>
  <si>
    <t>39431.156.744</t>
  </si>
  <si>
    <t>39431.263.100</t>
  </si>
  <si>
    <t>АКИФ ЮСЕИНОВ АКИФОВ</t>
  </si>
  <si>
    <t>39431.147.100</t>
  </si>
  <si>
    <t>39431.145.100</t>
  </si>
  <si>
    <t>39431.142.101</t>
  </si>
  <si>
    <t>39431.163.100</t>
  </si>
  <si>
    <t>39431.154.101</t>
  </si>
  <si>
    <t>39431.163.101</t>
  </si>
  <si>
    <t>39431.145.610</t>
  </si>
  <si>
    <t>39431.266.100</t>
  </si>
  <si>
    <t>ВАЛЕНТ ИН ЕООД</t>
  </si>
  <si>
    <t>39431.269.874</t>
  </si>
  <si>
    <t>39431.269.103</t>
  </si>
  <si>
    <t>39431.161.100</t>
  </si>
  <si>
    <t>ГЮНАЙДИН МЕХМЕДОВ МУСТАФОВ</t>
  </si>
  <si>
    <t>39431.75.101</t>
  </si>
  <si>
    <t>39431.161.676</t>
  </si>
  <si>
    <t>39431.24.58</t>
  </si>
  <si>
    <t>39431.289.100</t>
  </si>
  <si>
    <t>39431.41.101</t>
  </si>
  <si>
    <t>39431.294.850</t>
  </si>
  <si>
    <t>39431.531.726</t>
  </si>
  <si>
    <t>39431.4.100</t>
  </si>
  <si>
    <t>39431.31.100</t>
  </si>
  <si>
    <t>39431.30.101</t>
  </si>
  <si>
    <t>39431.294.101</t>
  </si>
  <si>
    <t>39431.30.100</t>
  </si>
  <si>
    <t>39431.19.102</t>
  </si>
  <si>
    <t>39431.12.100</t>
  </si>
  <si>
    <t>39431.158.874</t>
  </si>
  <si>
    <t>39431.44.102</t>
  </si>
  <si>
    <t>39431.43.100</t>
  </si>
  <si>
    <t>39431.133.100</t>
  </si>
  <si>
    <t>39431.61.101</t>
  </si>
  <si>
    <t>39431.20.100</t>
  </si>
  <si>
    <t>39431.130.104</t>
  </si>
  <si>
    <t>39431.291.901</t>
  </si>
  <si>
    <t>39431.55.101</t>
  </si>
  <si>
    <t>39431.126.100</t>
  </si>
  <si>
    <t>39431.296.100</t>
  </si>
  <si>
    <t>39431.289.101</t>
  </si>
  <si>
    <t>39431.19.101</t>
  </si>
  <si>
    <t>39431.44.100</t>
  </si>
  <si>
    <t>39431.158.102</t>
  </si>
  <si>
    <t>39431.41.100</t>
  </si>
  <si>
    <t>39431.35.123</t>
  </si>
  <si>
    <t>39431.159.101</t>
  </si>
  <si>
    <t>39431.158.100</t>
  </si>
  <si>
    <t>39431.5.100</t>
  </si>
  <si>
    <t>39431.45.102</t>
  </si>
  <si>
    <t>39431.221.100</t>
  </si>
  <si>
    <t>39431.159.100</t>
  </si>
  <si>
    <t>39431.42.100</t>
  </si>
  <si>
    <t>39431.290.100</t>
  </si>
  <si>
    <t>39431.44.101</t>
  </si>
  <si>
    <t>39431.167.101</t>
  </si>
  <si>
    <t>39431.41.102</t>
  </si>
  <si>
    <t>39431.185.100</t>
  </si>
  <si>
    <t>39431.288.901</t>
  </si>
  <si>
    <t>39431.43.73</t>
  </si>
  <si>
    <t>39431.45.105</t>
  </si>
  <si>
    <t>39431.291.101</t>
  </si>
  <si>
    <t>39431.134.101</t>
  </si>
  <si>
    <t>39431.131.101</t>
  </si>
  <si>
    <t>39431.272.100</t>
  </si>
  <si>
    <t>39431.55.100</t>
  </si>
  <si>
    <t>39431.45.104</t>
  </si>
  <si>
    <t>39431.45.101</t>
  </si>
  <si>
    <t>39431.211.101</t>
  </si>
  <si>
    <t>39431.56.102</t>
  </si>
  <si>
    <t>39431.56.130</t>
  </si>
  <si>
    <t>39431.134.102</t>
  </si>
  <si>
    <t>39431.159.102</t>
  </si>
  <si>
    <t>39431.4.102</t>
  </si>
  <si>
    <t>39431.45.103</t>
  </si>
  <si>
    <t>39431.12.102</t>
  </si>
  <si>
    <t>39431.4.103</t>
  </si>
  <si>
    <t>39431.272.104</t>
  </si>
  <si>
    <t>39431.36.101</t>
  </si>
  <si>
    <t>39431.24.100</t>
  </si>
  <si>
    <t>39431.24.101</t>
  </si>
  <si>
    <t>39431.272.102</t>
  </si>
  <si>
    <t>39431.164.100</t>
  </si>
  <si>
    <t>39431.523.524</t>
  </si>
  <si>
    <t>39431.4.101</t>
  </si>
  <si>
    <t>39431.167.100</t>
  </si>
  <si>
    <t>39431.130.102</t>
  </si>
  <si>
    <t>39431.41.103</t>
  </si>
  <si>
    <t>39431.158.101</t>
  </si>
  <si>
    <t>39431.221.101</t>
  </si>
  <si>
    <t>39431.206.587</t>
  </si>
  <si>
    <t>39431.57.100</t>
  </si>
  <si>
    <t>39431.56.104</t>
  </si>
  <si>
    <t>39431.294.100</t>
  </si>
  <si>
    <t>39431.224.101</t>
  </si>
  <si>
    <t>39431.288.959</t>
  </si>
  <si>
    <t>39431.53.97</t>
  </si>
  <si>
    <t>39431.12.101</t>
  </si>
  <si>
    <t>39431.207.100</t>
  </si>
  <si>
    <t>39431.290.101</t>
  </si>
  <si>
    <t>39431.232.632</t>
  </si>
  <si>
    <t>39431.206.586</t>
  </si>
  <si>
    <t>39431.272.103</t>
  </si>
  <si>
    <t>39431.224.100</t>
  </si>
  <si>
    <t>39431.193.100</t>
  </si>
  <si>
    <t>39431.187.484</t>
  </si>
  <si>
    <t>39431.50.100</t>
  </si>
  <si>
    <t>39431.276.797</t>
  </si>
  <si>
    <t>ЖЕНИ ВИТАЛ ЕООД</t>
  </si>
  <si>
    <t>39431.74.102</t>
  </si>
  <si>
    <t>39431.75.100</t>
  </si>
  <si>
    <t>39431.277.101</t>
  </si>
  <si>
    <t>39431.74.312</t>
  </si>
  <si>
    <t>39431.183.206</t>
  </si>
  <si>
    <t>39431.183.207</t>
  </si>
  <si>
    <t>39431.74.103</t>
  </si>
  <si>
    <t>39431.523.433</t>
  </si>
  <si>
    <t>39431.41.107</t>
  </si>
  <si>
    <t>ЗЕМЕДЕЛИЕ КРАМОЛИН ЕООД</t>
  </si>
  <si>
    <t>39431.13.104</t>
  </si>
  <si>
    <t>39431.14.103</t>
  </si>
  <si>
    <t>39431.85.238</t>
  </si>
  <si>
    <t>39431.72.100</t>
  </si>
  <si>
    <t>39431.31.101</t>
  </si>
  <si>
    <t>39431.80.194</t>
  </si>
  <si>
    <t>39431.40.77</t>
  </si>
  <si>
    <t>39431.135.102</t>
  </si>
  <si>
    <t>39431.135.592</t>
  </si>
  <si>
    <t>39431.38.100</t>
  </si>
  <si>
    <t>39431.148.100</t>
  </si>
  <si>
    <t>39431.32.100</t>
  </si>
  <si>
    <t>39431.141.558</t>
  </si>
  <si>
    <t>39431.76.100</t>
  </si>
  <si>
    <t>39431.243.101</t>
  </si>
  <si>
    <t>39431.135.101</t>
  </si>
  <si>
    <t>39431.79.194</t>
  </si>
  <si>
    <t>39431.269.101</t>
  </si>
  <si>
    <t>39431.252.778</t>
  </si>
  <si>
    <t>39431.84.100</t>
  </si>
  <si>
    <t>39431.79.101</t>
  </si>
  <si>
    <t>39431.16.101</t>
  </si>
  <si>
    <t>39431.16.100</t>
  </si>
  <si>
    <t>39431.32.101</t>
  </si>
  <si>
    <t>39431.170.632</t>
  </si>
  <si>
    <t>39431.80.100</t>
  </si>
  <si>
    <t>39431.76.225</t>
  </si>
  <si>
    <t>39431.17.100</t>
  </si>
  <si>
    <t>39431.80.101</t>
  </si>
  <si>
    <t>39431.72.102</t>
  </si>
  <si>
    <t>39431.38.101</t>
  </si>
  <si>
    <t>39431.77.101</t>
  </si>
  <si>
    <t>39431.85.103</t>
  </si>
  <si>
    <t>39431.86.289</t>
  </si>
  <si>
    <t>39431.72.101</t>
  </si>
  <si>
    <t>39431.269.866</t>
  </si>
  <si>
    <t>39431.14.102</t>
  </si>
  <si>
    <t>39431.40.47</t>
  </si>
  <si>
    <t>39431.77.100</t>
  </si>
  <si>
    <t>39431.84.101</t>
  </si>
  <si>
    <t>39431.33.102</t>
  </si>
  <si>
    <t>39431.148.101</t>
  </si>
  <si>
    <t>39431.38.102</t>
  </si>
  <si>
    <t>39431.154.100</t>
  </si>
  <si>
    <t>39431.72.175</t>
  </si>
  <si>
    <t>39431.33.101</t>
  </si>
  <si>
    <t>39431.140.101</t>
  </si>
  <si>
    <t>39431.15.47</t>
  </si>
  <si>
    <t>39431.71.100</t>
  </si>
  <si>
    <t>39431.85.102</t>
  </si>
  <si>
    <t>39431.40.100</t>
  </si>
  <si>
    <t>39431.148.102</t>
  </si>
  <si>
    <t>39431.85.104</t>
  </si>
  <si>
    <t>39431.269.100</t>
  </si>
  <si>
    <t>39431.130.100</t>
  </si>
  <si>
    <t>39431.78.100</t>
  </si>
  <si>
    <t>39431.269.102</t>
  </si>
  <si>
    <t>39431.85.100</t>
  </si>
  <si>
    <t>39431.88.100</t>
  </si>
  <si>
    <t>39431.43.101</t>
  </si>
  <si>
    <t>39431.14.101</t>
  </si>
  <si>
    <t>39431.85.101</t>
  </si>
  <si>
    <t>39431.15.100</t>
  </si>
  <si>
    <t>39431.14.100</t>
  </si>
  <si>
    <t>39431.15.101</t>
  </si>
  <si>
    <t>39431.78.101</t>
  </si>
  <si>
    <t>39431.25.78</t>
  </si>
  <si>
    <t>39431.13.102</t>
  </si>
  <si>
    <t>39431.38.103</t>
  </si>
  <si>
    <t>39431.13.101</t>
  </si>
  <si>
    <t>39431.168.100</t>
  </si>
  <si>
    <t>39431.170.101</t>
  </si>
  <si>
    <t>39431.13.100</t>
  </si>
  <si>
    <t>39431.252.101</t>
  </si>
  <si>
    <t>39431.78.289</t>
  </si>
  <si>
    <t>39431.252.100</t>
  </si>
  <si>
    <t>39431.89.298</t>
  </si>
  <si>
    <t>39431.39.100</t>
  </si>
  <si>
    <t>39431.170.493</t>
  </si>
  <si>
    <t>39431.244.100</t>
  </si>
  <si>
    <t>39431.37.100</t>
  </si>
  <si>
    <t>39431.76.194</t>
  </si>
  <si>
    <t>39431.134.774</t>
  </si>
  <si>
    <t>39431.243.100</t>
  </si>
  <si>
    <t>39431.154.102</t>
  </si>
  <si>
    <t>39431.130.101</t>
  </si>
  <si>
    <t>39431.172.100</t>
  </si>
  <si>
    <t>39431.135.774</t>
  </si>
  <si>
    <t>39431.40.101</t>
  </si>
  <si>
    <t>39431.140.102</t>
  </si>
  <si>
    <t>39431.242.100</t>
  </si>
  <si>
    <t>39431.269.867</t>
  </si>
  <si>
    <t>39431.270.874</t>
  </si>
  <si>
    <t>39431.82.100</t>
  </si>
  <si>
    <t>39431.135.100</t>
  </si>
  <si>
    <t>39431.297.100</t>
  </si>
  <si>
    <t>39431.144.102</t>
  </si>
  <si>
    <t>КАТЯ СЕВДАЛИНОВА ПЕТРОВА</t>
  </si>
  <si>
    <t>39431.144.100</t>
  </si>
  <si>
    <t>39431.144.103</t>
  </si>
  <si>
    <t>39431.144.101</t>
  </si>
  <si>
    <t>39431.153.744</t>
  </si>
  <si>
    <t>МЛАДЕН КОЛЕВ ВЪЛКОВ</t>
  </si>
  <si>
    <t>39431.406.12</t>
  </si>
  <si>
    <t>НЕЛИФЕР ШАБАНАЛИЕВА САДУЛОВА</t>
  </si>
  <si>
    <t>39431.284.100</t>
  </si>
  <si>
    <t>39431.148.625</t>
  </si>
  <si>
    <t>39431.98.100</t>
  </si>
  <si>
    <t>39431.62.101</t>
  </si>
  <si>
    <t>39431.151.100</t>
  </si>
  <si>
    <t>39431.406.11</t>
  </si>
  <si>
    <t>39431.96.379</t>
  </si>
  <si>
    <t>39431.149.100</t>
  </si>
  <si>
    <t>39431.274.203</t>
  </si>
  <si>
    <t>ОРХАН МУСТАФОВ АЛИБАШЕВ</t>
  </si>
  <si>
    <t>39431.274.205</t>
  </si>
  <si>
    <t>39431.162.879</t>
  </si>
  <si>
    <t>39431.162.100</t>
  </si>
  <si>
    <t>САШ 77 ЕООД</t>
  </si>
  <si>
    <t>39431.271.879</t>
  </si>
  <si>
    <t>39431.271.100</t>
  </si>
  <si>
    <t>39431.271.101</t>
  </si>
  <si>
    <t>40141.125.30</t>
  </si>
  <si>
    <t>АЙТЕН МЕХМЕДОВА ФАЗЛИЕВА</t>
  </si>
  <si>
    <t>40141.124.28</t>
  </si>
  <si>
    <t>40141.110.291</t>
  </si>
  <si>
    <t>40141.108.35</t>
  </si>
  <si>
    <t>40141.108.56</t>
  </si>
  <si>
    <t>40141.126.322</t>
  </si>
  <si>
    <t>40141.125.15</t>
  </si>
  <si>
    <t>40141.108.10</t>
  </si>
  <si>
    <t>40141.110.37</t>
  </si>
  <si>
    <t>40141.110.18</t>
  </si>
  <si>
    <t>40141.108.29</t>
  </si>
  <si>
    <t>40141.123.47</t>
  </si>
  <si>
    <t>40141.109.351</t>
  </si>
  <si>
    <t>40141.124.45</t>
  </si>
  <si>
    <t>40141.125.1</t>
  </si>
  <si>
    <t>40141.115.27</t>
  </si>
  <si>
    <t>40141.110.26</t>
  </si>
  <si>
    <t>40141.115.265</t>
  </si>
  <si>
    <t>40141.125.23</t>
  </si>
  <si>
    <t>40141.115.28</t>
  </si>
  <si>
    <t>40141.124.57</t>
  </si>
  <si>
    <t>40141.107.57</t>
  </si>
  <si>
    <t>40141.115.232</t>
  </si>
  <si>
    <t>40141.123.22</t>
  </si>
  <si>
    <t>40141.59.135</t>
  </si>
  <si>
    <t>ВАНЬО ИЛИЕВ ДИМИТРОВ</t>
  </si>
  <si>
    <t>40141.80.206</t>
  </si>
  <si>
    <t>40141.44.77</t>
  </si>
  <si>
    <t>40141.59.37</t>
  </si>
  <si>
    <t>40141.119.271</t>
  </si>
  <si>
    <t>40141.59.19</t>
  </si>
  <si>
    <t>40141.52.19</t>
  </si>
  <si>
    <t>40141.45.71</t>
  </si>
  <si>
    <t>40141.80.34</t>
  </si>
  <si>
    <t>40141.80.12</t>
  </si>
  <si>
    <t>40141.120.17</t>
  </si>
  <si>
    <t>40141.117.10</t>
  </si>
  <si>
    <t>40141.53.16</t>
  </si>
  <si>
    <t>40141.117.15</t>
  </si>
  <si>
    <t>40141.53.25</t>
  </si>
  <si>
    <t>40141.58.32</t>
  </si>
  <si>
    <t>40141.59.23</t>
  </si>
  <si>
    <t>40141.53.3</t>
  </si>
  <si>
    <t>40141.121.271</t>
  </si>
  <si>
    <t>40141.119.44</t>
  </si>
  <si>
    <t>40141.119.56</t>
  </si>
  <si>
    <t>40141.52.31</t>
  </si>
  <si>
    <t>40141.113.69</t>
  </si>
  <si>
    <t>40141.113.74</t>
  </si>
  <si>
    <t>40141.96.373</t>
  </si>
  <si>
    <t>ЗЕМЕДЕЛЕЦ БГ</t>
  </si>
  <si>
    <t>40141.88.103</t>
  </si>
  <si>
    <t>40141.88.84</t>
  </si>
  <si>
    <t>40141.88.70</t>
  </si>
  <si>
    <t>40141.45.52</t>
  </si>
  <si>
    <t>40141.21.78</t>
  </si>
  <si>
    <t>40141.97.30</t>
  </si>
  <si>
    <t>40141.98.25</t>
  </si>
  <si>
    <t>40141.90.34</t>
  </si>
  <si>
    <t>40141.88.178</t>
  </si>
  <si>
    <t>40141.98.7</t>
  </si>
  <si>
    <t>40141.96.31</t>
  </si>
  <si>
    <t>40141.54.39</t>
  </si>
  <si>
    <t>40141.54.31</t>
  </si>
  <si>
    <t>40141.98.17</t>
  </si>
  <si>
    <t>40141.90.153</t>
  </si>
  <si>
    <t>40141.48.40</t>
  </si>
  <si>
    <t>40141.35.36</t>
  </si>
  <si>
    <t>40141.85.29</t>
  </si>
  <si>
    <t>40141.96.67</t>
  </si>
  <si>
    <t>40141.37.23</t>
  </si>
  <si>
    <t>40141.85.24</t>
  </si>
  <si>
    <t>40141.119.49</t>
  </si>
  <si>
    <t>40141.48.77</t>
  </si>
  <si>
    <t>40141.94.24</t>
  </si>
  <si>
    <t>40141.35.44</t>
  </si>
  <si>
    <t>40141.35.81</t>
  </si>
  <si>
    <t>40141.26.22</t>
  </si>
  <si>
    <t>40141.85.9</t>
  </si>
  <si>
    <t>40141.21.125</t>
  </si>
  <si>
    <t>40141.95.57</t>
  </si>
  <si>
    <t>40141.20.49</t>
  </si>
  <si>
    <t>40141.24.47</t>
  </si>
  <si>
    <t>40141.119.17</t>
  </si>
  <si>
    <t>40141.95.10</t>
  </si>
  <si>
    <t>40141.35.79</t>
  </si>
  <si>
    <t>40141.26.27</t>
  </si>
  <si>
    <t>40141.26.90</t>
  </si>
  <si>
    <t>40141.95.45</t>
  </si>
  <si>
    <t>40141.35.29</t>
  </si>
  <si>
    <t>40141.26.49</t>
  </si>
  <si>
    <t>40141.119.36</t>
  </si>
  <si>
    <t>40141.26.78</t>
  </si>
  <si>
    <t>40141.93.2</t>
  </si>
  <si>
    <t>40141.26.54</t>
  </si>
  <si>
    <t>40141.93.23</t>
  </si>
  <si>
    <t>40141.113.9</t>
  </si>
  <si>
    <t>40141.20.59</t>
  </si>
  <si>
    <t>40141.93.8</t>
  </si>
  <si>
    <t>40141.37.27</t>
  </si>
  <si>
    <t>40141.18.30</t>
  </si>
  <si>
    <t>40141.48.76</t>
  </si>
  <si>
    <t>40141.20.43</t>
  </si>
  <si>
    <t>40141.95.168</t>
  </si>
  <si>
    <t>40141.119.12</t>
  </si>
  <si>
    <t>40141.85.32</t>
  </si>
  <si>
    <t>40141.27.31</t>
  </si>
  <si>
    <t>40141.106.117</t>
  </si>
  <si>
    <t>40141.38.600</t>
  </si>
  <si>
    <t>40141.106.115</t>
  </si>
  <si>
    <t>40141.56.44</t>
  </si>
  <si>
    <t>40141.56.33</t>
  </si>
  <si>
    <t>40141.47.35</t>
  </si>
  <si>
    <t>40141.78.206</t>
  </si>
  <si>
    <t>40141.118.29</t>
  </si>
  <si>
    <t>40141.100.11</t>
  </si>
  <si>
    <t>40141.115.58</t>
  </si>
  <si>
    <t>40141.100.25</t>
  </si>
  <si>
    <t>40141.48.4</t>
  </si>
  <si>
    <t>40141.100.20</t>
  </si>
  <si>
    <t>40141.118.13</t>
  </si>
  <si>
    <t>40141.100.37</t>
  </si>
  <si>
    <t>40141.38.82</t>
  </si>
  <si>
    <t>40141.42.35</t>
  </si>
  <si>
    <t>ПАЛА АГРО ЕООД</t>
  </si>
  <si>
    <t>40141.40.49</t>
  </si>
  <si>
    <t>40141.95.67</t>
  </si>
  <si>
    <t>40141.38.27</t>
  </si>
  <si>
    <t>40141.31.48</t>
  </si>
  <si>
    <t>40141.32.153</t>
  </si>
  <si>
    <t>40141.69.10</t>
  </si>
  <si>
    <t>40141.31.53</t>
  </si>
  <si>
    <t>40141.111.420</t>
  </si>
  <si>
    <t>40141.111.61</t>
  </si>
  <si>
    <t>40141.69.33</t>
  </si>
  <si>
    <t>40141.67.25</t>
  </si>
  <si>
    <t>40141.38.76</t>
  </si>
  <si>
    <t>40141.32.41</t>
  </si>
  <si>
    <t>40141.63.47</t>
  </si>
  <si>
    <t>40141.99.40</t>
  </si>
  <si>
    <t>40141.32.20</t>
  </si>
  <si>
    <t>40141.67.38</t>
  </si>
  <si>
    <t>40141.111.43</t>
  </si>
  <si>
    <t>40141.63.51</t>
  </si>
  <si>
    <t>40141.42.31</t>
  </si>
  <si>
    <t>40141.28.33</t>
  </si>
  <si>
    <t>40141.67.7</t>
  </si>
  <si>
    <t>40141.67.49</t>
  </si>
  <si>
    <t>40141.39.35</t>
  </si>
  <si>
    <t>40141.40.66</t>
  </si>
  <si>
    <t>40141.39.49</t>
  </si>
  <si>
    <t>40141.123.14</t>
  </si>
  <si>
    <t>40141.99.28</t>
  </si>
  <si>
    <t>40141.38.52</t>
  </si>
  <si>
    <t>40141.31.13</t>
  </si>
  <si>
    <t>40141.39.42</t>
  </si>
  <si>
    <t>40141.118.19</t>
  </si>
  <si>
    <t>40141.124.8</t>
  </si>
  <si>
    <t>40141.42.75</t>
  </si>
  <si>
    <t>40141.67.20</t>
  </si>
  <si>
    <t>40141.66.35</t>
  </si>
  <si>
    <t>40141.99.14</t>
  </si>
  <si>
    <t>40141.63.18</t>
  </si>
  <si>
    <t>40141.63.108</t>
  </si>
  <si>
    <t>40141.42.23</t>
  </si>
  <si>
    <t>40141.69.121</t>
  </si>
  <si>
    <t>40141.87.178</t>
  </si>
  <si>
    <t>40141.63.10</t>
  </si>
  <si>
    <t>40141.112.206</t>
  </si>
  <si>
    <t>40141.124.1</t>
  </si>
  <si>
    <t>40141.118.37</t>
  </si>
  <si>
    <t>40141.40.61</t>
  </si>
  <si>
    <t>40141.39.67</t>
  </si>
  <si>
    <t>40141.32.79</t>
  </si>
  <si>
    <t>40141.111.57</t>
  </si>
  <si>
    <t>40141.101.48</t>
  </si>
  <si>
    <t>40141.39.70</t>
  </si>
  <si>
    <t>40141.109.42</t>
  </si>
  <si>
    <t>40141.67.230</t>
  </si>
  <si>
    <t>40141.68.17</t>
  </si>
  <si>
    <t>40141.122.5</t>
  </si>
  <si>
    <t>40141.89.1</t>
  </si>
  <si>
    <t>40141.67.122</t>
  </si>
  <si>
    <t>40141.122.21</t>
  </si>
  <si>
    <t>40141.123.27</t>
  </si>
  <si>
    <t>40141.39.153</t>
  </si>
  <si>
    <t>40141.38.60</t>
  </si>
  <si>
    <t>40141.39.177</t>
  </si>
  <si>
    <t>40141.29.7</t>
  </si>
  <si>
    <t>40141.135.90</t>
  </si>
  <si>
    <t>40141.137.25</t>
  </si>
  <si>
    <t>40141.135.83</t>
  </si>
  <si>
    <t>40141.134.9</t>
  </si>
  <si>
    <t>40141.137.28</t>
  </si>
  <si>
    <t>40141.137.18</t>
  </si>
  <si>
    <t>40141.135.35</t>
  </si>
  <si>
    <t>40141.135.54</t>
  </si>
  <si>
    <t>40141.137.382</t>
  </si>
  <si>
    <t>40141.135.7</t>
  </si>
  <si>
    <t>40141.135.17</t>
  </si>
  <si>
    <t>40141.135.70</t>
  </si>
  <si>
    <t>40141.135.18</t>
  </si>
  <si>
    <t>ДЪРЖАВАТА - МОСВ</t>
  </si>
  <si>
    <t>40141.134.379</t>
  </si>
  <si>
    <t>40141.137.20</t>
  </si>
  <si>
    <t>40141.135.30</t>
  </si>
  <si>
    <t>40141.135.39</t>
  </si>
  <si>
    <t>40141.137.23</t>
  </si>
  <si>
    <t>40141.139.52</t>
  </si>
  <si>
    <t>40141.36.170</t>
  </si>
  <si>
    <t>ХРИСТИНКА ПЕТКОВА ЯНКОВА</t>
  </si>
  <si>
    <t>40141.78.34</t>
  </si>
  <si>
    <t>40141.120.4</t>
  </si>
  <si>
    <t>40141.66.52</t>
  </si>
  <si>
    <t>40141.78.12</t>
  </si>
  <si>
    <t>40141.78.10</t>
  </si>
  <si>
    <t>40141.133.4</t>
  </si>
  <si>
    <t>ЦВЯТКО ПЕТЕВ ПЕТКОВ</t>
  </si>
  <si>
    <t>40275.0.870</t>
  </si>
  <si>
    <t>ПЛАМЕН ПЕТКОВ ЧЕРНОКОЖЕВ</t>
  </si>
  <si>
    <t>40275.1.607</t>
  </si>
  <si>
    <t>РАДОСЛАВ ДИМИТРОВ ПЕЕВ</t>
  </si>
  <si>
    <t>40275.0.444</t>
  </si>
  <si>
    <t>ХРИСТО АЛЕКСАНДРОВ АЛЕКСАНДРОВ</t>
  </si>
  <si>
    <t>43966.181.4</t>
  </si>
  <si>
    <t>"ЕЛЕВЬОР ДЬО ШЕВР" ЕООД</t>
  </si>
  <si>
    <t>43966.29.62</t>
  </si>
  <si>
    <t>43966.32.3</t>
  </si>
  <si>
    <t>43966.116.31</t>
  </si>
  <si>
    <t>43966.136.11</t>
  </si>
  <si>
    <t>43966.87.79</t>
  </si>
  <si>
    <t>43966.116.28</t>
  </si>
  <si>
    <t>43966.381.14</t>
  </si>
  <si>
    <t>43966.29.60</t>
  </si>
  <si>
    <t>43966.174.13</t>
  </si>
  <si>
    <t>43966.87.81</t>
  </si>
  <si>
    <t>43966.181.3</t>
  </si>
  <si>
    <t>43966.243.34</t>
  </si>
  <si>
    <t>АЛФА КЕНТАВЪР ООД</t>
  </si>
  <si>
    <t>43966.302.82</t>
  </si>
  <si>
    <t>43966.302.81</t>
  </si>
  <si>
    <t>43966.302.80</t>
  </si>
  <si>
    <t>43966.302.78</t>
  </si>
  <si>
    <t>43966.159.72</t>
  </si>
  <si>
    <t>ВЛАДИМИР ПЕНЧЕВ ПЕНЧЕВ</t>
  </si>
  <si>
    <t>43966.55.60</t>
  </si>
  <si>
    <t>43966.107.142</t>
  </si>
  <si>
    <t>43966.123.90</t>
  </si>
  <si>
    <t>43966.182.81</t>
  </si>
  <si>
    <t>43966.160.63</t>
  </si>
  <si>
    <t>43966.123.103</t>
  </si>
  <si>
    <t>43966.154.7</t>
  </si>
  <si>
    <t>ДАНИЕЛА ВАСКОВА БОЖИДАРОВА</t>
  </si>
  <si>
    <t>43966.156.91</t>
  </si>
  <si>
    <t>43966.157.24</t>
  </si>
  <si>
    <t>43966.233.167</t>
  </si>
  <si>
    <t>43966.193.130</t>
  </si>
  <si>
    <t>43966.283.41</t>
  </si>
  <si>
    <t>43966.193.129</t>
  </si>
  <si>
    <t>43966.125.64</t>
  </si>
  <si>
    <t>43966.107.162</t>
  </si>
  <si>
    <t>43966.107.143</t>
  </si>
  <si>
    <t>43966.272.51</t>
  </si>
  <si>
    <t>43966.118.195</t>
  </si>
  <si>
    <t>43966.125.65</t>
  </si>
  <si>
    <t>43966.104.70</t>
  </si>
  <si>
    <t>43966.271.21</t>
  </si>
  <si>
    <t>43966.107.147</t>
  </si>
  <si>
    <t>43966.212.179</t>
  </si>
  <si>
    <t>43966.212.180</t>
  </si>
  <si>
    <t>43966.212.175</t>
  </si>
  <si>
    <t>43966.98.150</t>
  </si>
  <si>
    <t>43966.217.69</t>
  </si>
  <si>
    <t>43966.160.62</t>
  </si>
  <si>
    <t>43966.104.72</t>
  </si>
  <si>
    <t>43966.217.67</t>
  </si>
  <si>
    <t>43966.214.54</t>
  </si>
  <si>
    <t>43966.118.186</t>
  </si>
  <si>
    <t>43966.118.179</t>
  </si>
  <si>
    <t>43966.118.174</t>
  </si>
  <si>
    <t>43966.160.64</t>
  </si>
  <si>
    <t>43966.125.70</t>
  </si>
  <si>
    <t>43966.38.26</t>
  </si>
  <si>
    <t>43966.118.175</t>
  </si>
  <si>
    <t>43966.125.66</t>
  </si>
  <si>
    <t>43966.274.28</t>
  </si>
  <si>
    <t>43966.199.29</t>
  </si>
  <si>
    <t>43966.118.200</t>
  </si>
  <si>
    <t>43966.49.46</t>
  </si>
  <si>
    <t>43966.212.176</t>
  </si>
  <si>
    <t>43966.118.181</t>
  </si>
  <si>
    <t>43966.212.182</t>
  </si>
  <si>
    <t>43966.56.42</t>
  </si>
  <si>
    <t>43966.212.183</t>
  </si>
  <si>
    <t>43966.116.35</t>
  </si>
  <si>
    <t>43966.119.35</t>
  </si>
  <si>
    <t>43966.118.180</t>
  </si>
  <si>
    <t>43966.118.173</t>
  </si>
  <si>
    <t>43966.56.41</t>
  </si>
  <si>
    <t>43966.118.176</t>
  </si>
  <si>
    <t>43966.104.71</t>
  </si>
  <si>
    <t>43966.107.145</t>
  </si>
  <si>
    <t>43966.212.181</t>
  </si>
  <si>
    <t>43966.108.11</t>
  </si>
  <si>
    <t>43966.209.53</t>
  </si>
  <si>
    <t>43966.209.50</t>
  </si>
  <si>
    <t>43966.104.79</t>
  </si>
  <si>
    <t>43966.47.18</t>
  </si>
  <si>
    <t>43966.265.12</t>
  </si>
  <si>
    <t>43966.217.68</t>
  </si>
  <si>
    <t>43966.203.24</t>
  </si>
  <si>
    <t>43966.55.63</t>
  </si>
  <si>
    <t>43966.98.111</t>
  </si>
  <si>
    <t>43966.118.178</t>
  </si>
  <si>
    <t>43966.354.26</t>
  </si>
  <si>
    <t>43966.199.30</t>
  </si>
  <si>
    <t>43966.265.11</t>
  </si>
  <si>
    <t>43966.107.144</t>
  </si>
  <si>
    <t>43966.203.23</t>
  </si>
  <si>
    <t>43966.265.13</t>
  </si>
  <si>
    <t>43966.55.59</t>
  </si>
  <si>
    <t>43966.111.7</t>
  </si>
  <si>
    <t>43966.104.143</t>
  </si>
  <si>
    <t>43966.98.107</t>
  </si>
  <si>
    <t>43966.98.106</t>
  </si>
  <si>
    <t>43966.156.92</t>
  </si>
  <si>
    <t>43966.98.118</t>
  </si>
  <si>
    <t>43966.203.22</t>
  </si>
  <si>
    <t>43966.214.55</t>
  </si>
  <si>
    <t>43966.184.56</t>
  </si>
  <si>
    <t>ЕТ ДЕМЕТРА - Христо Иванов</t>
  </si>
  <si>
    <t>43966.189.9</t>
  </si>
  <si>
    <t>43966.187.26</t>
  </si>
  <si>
    <t>43966.149.142</t>
  </si>
  <si>
    <t>43966.186.33</t>
  </si>
  <si>
    <t>43966.114.35</t>
  </si>
  <si>
    <t>43966.195.65</t>
  </si>
  <si>
    <t>43966.184.59</t>
  </si>
  <si>
    <t>43966.184.68</t>
  </si>
  <si>
    <t>43966.114.34</t>
  </si>
  <si>
    <t>43966.184.61</t>
  </si>
  <si>
    <t>43966.176.17</t>
  </si>
  <si>
    <t>МИРОСЛАВ КИРИЛОВ ГЕОРГИЕВ</t>
  </si>
  <si>
    <t>43966.175.63</t>
  </si>
  <si>
    <t>43966.194.19</t>
  </si>
  <si>
    <t>СЕВДА ЙОВКОВА ЙОВКОВА</t>
  </si>
  <si>
    <t>43966.195.58</t>
  </si>
  <si>
    <t>43966.194.20</t>
  </si>
  <si>
    <t>43966.196.79</t>
  </si>
  <si>
    <t>СПАС ИВАНОВ НЕДЯЛКОВ</t>
  </si>
  <si>
    <t>43966.144.14</t>
  </si>
  <si>
    <t>43966.340.3</t>
  </si>
  <si>
    <t>43966.143.19</t>
  </si>
  <si>
    <t>43966.301.35</t>
  </si>
  <si>
    <t>43966.196.99</t>
  </si>
  <si>
    <t>43966.142.14</t>
  </si>
  <si>
    <t>43966.303.24</t>
  </si>
  <si>
    <t>43966.42.39</t>
  </si>
  <si>
    <t>43966.301.34</t>
  </si>
  <si>
    <t>43966.142.13</t>
  </si>
  <si>
    <t>43966.42.42</t>
  </si>
  <si>
    <t>43966.196.88</t>
  </si>
  <si>
    <t>43966.250.13</t>
  </si>
  <si>
    <t>СТАНИМИР КОСЕВ СТОЙЧЕВ</t>
  </si>
  <si>
    <t>43966.126.23</t>
  </si>
  <si>
    <t>43966.232.18</t>
  </si>
  <si>
    <t>43966.232.17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</si>
  <si>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БАТОШЕВО</t>
    </r>
  </si>
  <si>
    <t>Собственик-име</t>
  </si>
  <si>
    <t>№ на имот по ЗКИР</t>
  </si>
  <si>
    <t>Площ на имота</t>
  </si>
  <si>
    <t>Ползвана площ</t>
  </si>
  <si>
    <t>Средна рентна вноска лв./дка</t>
  </si>
  <si>
    <t>Дължимо рентно плащане</t>
  </si>
  <si>
    <t>НТП</t>
  </si>
  <si>
    <t>Ползвател</t>
  </si>
  <si>
    <t>ОБЩО ЗА ПОЛЗВАТЕЛЯ</t>
  </si>
  <si>
    <t>ОБЩО ЗА ЗЕМЛИЩЕТО</t>
  </si>
  <si>
    <t>ЕКАТТЕ: 00103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</si>
  <si>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АГАТОВО</t>
    </r>
  </si>
  <si>
    <t>ЕКАТТЕ: 02885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</si>
  <si>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БЕРИЕВО</t>
    </r>
  </si>
  <si>
    <t>ЕКАТТЕ: 03914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</si>
  <si>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БОГАТОВО</t>
    </r>
  </si>
  <si>
    <t>ЕКАТТЕ: 04555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</si>
  <si>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БУРЯ</t>
    </r>
  </si>
  <si>
    <t>ЕКАТТЕ: 07082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</si>
  <si>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ГОРНА РОСИЦА</t>
    </r>
  </si>
  <si>
    <t>ЕКАТТЕ: 16376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</si>
  <si>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ГРАДИЩЕ</t>
    </r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</si>
  <si>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ДАМЯНОВО</t>
    </r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</si>
  <si>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НИВИ </t>
    </r>
    <r>
      <rPr>
        <sz val="12"/>
        <rFont val="Times New Roman"/>
        <family val="1"/>
        <charset val="204"/>
      </rPr>
      <t xml:space="preserve">в землище </t>
    </r>
    <r>
      <rPr>
        <b/>
        <sz val="12"/>
        <rFont val="Times New Roman"/>
        <family val="1"/>
        <charset val="204"/>
      </rPr>
      <t>ДЕБЕЛЦОВО</t>
    </r>
  </si>
  <si>
    <t>ЕКАТТЕ: 20287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</si>
  <si>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ДОБРОМИРКА</t>
    </r>
  </si>
  <si>
    <t>ЕКАТТЕ: 21628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</si>
  <si>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ДУШЕВО</t>
    </r>
  </si>
  <si>
    <t>ЕКАТТЕ: 24178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</si>
  <si>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ИДИЛЕВО</t>
    </r>
  </si>
  <si>
    <t xml:space="preserve">             ЕКАТТЕ: 32336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</si>
  <si>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КРАМОЛИН</t>
    </r>
  </si>
  <si>
    <t>ЕКАТТЕ: 39431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</si>
  <si>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КОРМЯНСКО</t>
    </r>
  </si>
  <si>
    <t xml:space="preserve">             ЕКАТТЕ: 38652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</si>
  <si>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КРУШЕВО</t>
    </r>
  </si>
  <si>
    <t>ЕКАТТЕ: 40141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</si>
  <si>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КРЪВЕНИК</t>
    </r>
  </si>
  <si>
    <t>ЕКАТТЕ: 40275</t>
  </si>
  <si>
    <t>№ на имот по КВС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</si>
  <si>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ЛОВНИДОЛ</t>
    </r>
  </si>
  <si>
    <t>ЕКАТТЕ: 43966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</si>
  <si>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МАЛКИ ВЪРШЕЦ</t>
    </r>
  </si>
  <si>
    <t>ЕКАТТЕ: 46509</t>
  </si>
  <si>
    <t>ЕКАТТЕ: 48670</t>
  </si>
  <si>
    <r>
      <t xml:space="preserve">Списък на полските пътища и каналите, попадащи в масивите за ползване с </t>
    </r>
    <r>
      <rPr>
        <b/>
        <sz val="13"/>
        <rFont val="Times New Roman"/>
        <family val="1"/>
        <charset val="204"/>
      </rPr>
      <t>НТП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НИВИ</t>
    </r>
    <r>
      <rPr>
        <sz val="13"/>
        <rFont val="Times New Roman"/>
        <family val="1"/>
        <charset val="204"/>
      </rPr>
      <t xml:space="preserve"> в землище </t>
    </r>
    <r>
      <rPr>
        <b/>
        <sz val="13"/>
        <rFont val="Times New Roman"/>
        <family val="1"/>
        <charset val="204"/>
      </rPr>
      <t>МЛАДЕН</t>
    </r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</si>
  <si>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МЛЕЧЕВО</t>
    </r>
  </si>
  <si>
    <t>ЕКАТТЕ: 48742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</si>
  <si>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ПЕТКО СЛАВЕЙКОВ</t>
    </r>
  </si>
  <si>
    <t>ЕКАТТЕ: 56037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</si>
  <si>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СТОЛЪТ</t>
    </r>
  </si>
  <si>
    <t>ЕКАТТЕ: 69451</t>
  </si>
  <si>
    <t>ЕКАТТЕ: 63673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</si>
  <si>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РЯХОВЦИТЕ</t>
    </r>
  </si>
  <si>
    <t>ЕКАТТЕ: 65927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</si>
  <si>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СЕВЛИЕВО</t>
    </r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</si>
  <si>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СЕННИК</t>
    </r>
  </si>
  <si>
    <t>ЕКАТТЕ: 66216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</si>
  <si>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ТЪРХОВО</t>
    </r>
  </si>
  <si>
    <t>ЕКАТТЕ: 73763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</si>
  <si>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ХИРЕВО</t>
    </r>
  </si>
  <si>
    <t>ЕКАТТЕ: 77253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</si>
  <si>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ШУМАТА</t>
    </r>
  </si>
  <si>
    <t>ЕКАТТЕ: 83497</t>
  </si>
  <si>
    <t>2021/2022</t>
  </si>
  <si>
    <t xml:space="preserve">                 ЕКАТТЕ: 17542</t>
  </si>
  <si>
    <t xml:space="preserve">               2021/2022</t>
  </si>
  <si>
    <t xml:space="preserve">                   ЕКАТТЕ: 20119</t>
  </si>
  <si>
    <t xml:space="preserve">                        2021/2022</t>
  </si>
  <si>
    <t xml:space="preserve">             2021/2022</t>
  </si>
  <si>
    <t>ОБЩИНА ГР.СЕВЛИЕВО</t>
  </si>
  <si>
    <t>00103.49.120</t>
  </si>
  <si>
    <t>Полски път</t>
  </si>
  <si>
    <t>"РУСИЯ ЛЕС 70"ЕООД</t>
  </si>
  <si>
    <t>00103.58.51</t>
  </si>
  <si>
    <t>00103.49.201</t>
  </si>
  <si>
    <t>00103.49.144</t>
  </si>
  <si>
    <t>00103.49.2</t>
  </si>
  <si>
    <t>00103.51.65</t>
  </si>
  <si>
    <t>00103.41.246</t>
  </si>
  <si>
    <t>ДЕА ООД</t>
  </si>
  <si>
    <t>00103.39.131</t>
  </si>
  <si>
    <t>ЕТ АГРО-СВЕТЛОЗАР ДИЧЕВСКИ</t>
  </si>
  <si>
    <t>00103.19.93</t>
  </si>
  <si>
    <t>00103.49.16</t>
  </si>
  <si>
    <t>00103.26.94</t>
  </si>
  <si>
    <t>00103.12.94</t>
  </si>
  <si>
    <t>00103.27.129</t>
  </si>
  <si>
    <t>00103.50.72</t>
  </si>
  <si>
    <t>00103.39.317</t>
  </si>
  <si>
    <t>00103.12.275</t>
  </si>
  <si>
    <t>00103.19.253</t>
  </si>
  <si>
    <t>00103.13.18</t>
  </si>
  <si>
    <t>00103.13.226</t>
  </si>
  <si>
    <t>00103.21.146</t>
  </si>
  <si>
    <t>00103.15.15</t>
  </si>
  <si>
    <t>00103.20.119</t>
  </si>
  <si>
    <t>00103.38.94</t>
  </si>
  <si>
    <t>00103.13.201</t>
  </si>
  <si>
    <t>00103.42.175</t>
  </si>
  <si>
    <t>00103.26.230</t>
  </si>
  <si>
    <t>00103.17.56</t>
  </si>
  <si>
    <t>00103.13.237</t>
  </si>
  <si>
    <t>00103.48.33</t>
  </si>
  <si>
    <t>00103.12.55</t>
  </si>
  <si>
    <t>00103.39.56</t>
  </si>
  <si>
    <t>00103.12.230</t>
  </si>
  <si>
    <t>00103.50.119</t>
  </si>
  <si>
    <t>00103.16.60</t>
  </si>
  <si>
    <t>00103.10.6</t>
  </si>
  <si>
    <t>00103.23.210</t>
  </si>
  <si>
    <t>00103.34.144</t>
  </si>
  <si>
    <t>00103.34.192</t>
  </si>
  <si>
    <t>00103.14.42</t>
  </si>
  <si>
    <t>00103.21.96</t>
  </si>
  <si>
    <t>00103.16.68</t>
  </si>
  <si>
    <t>00103.25.239</t>
  </si>
  <si>
    <t>00103.54.135</t>
  </si>
  <si>
    <t>00103.25.15</t>
  </si>
  <si>
    <t>00103.25.93</t>
  </si>
  <si>
    <t>00103.53.120</t>
  </si>
  <si>
    <t>00103.53.338</t>
  </si>
  <si>
    <t>00103.35.48</t>
  </si>
  <si>
    <t>00103.38.216</t>
  </si>
  <si>
    <t>00103.48.111</t>
  </si>
  <si>
    <t>00103.23.26</t>
  </si>
  <si>
    <t>00103.46.36</t>
  </si>
  <si>
    <t>00103.47.52</t>
  </si>
  <si>
    <t>00103.53.24</t>
  </si>
  <si>
    <t>00103.52.29</t>
  </si>
  <si>
    <t>00103.50.132</t>
  </si>
  <si>
    <t>00103.43.174</t>
  </si>
  <si>
    <t>00103.25.14</t>
  </si>
  <si>
    <t>00103.12.112</t>
  </si>
  <si>
    <t>00103.35.125</t>
  </si>
  <si>
    <t>00103.54.120</t>
  </si>
  <si>
    <t>00103.53.334</t>
  </si>
  <si>
    <t>00103.46.25</t>
  </si>
  <si>
    <t>00103.46.16</t>
  </si>
  <si>
    <t>00103.42.172</t>
  </si>
  <si>
    <t>00103.44.226</t>
  </si>
  <si>
    <t>00103.13.165</t>
  </si>
  <si>
    <t>00103.39.60</t>
  </si>
  <si>
    <t>00103.47.99</t>
  </si>
  <si>
    <t>00103.52.99</t>
  </si>
  <si>
    <t>00103.33.43</t>
  </si>
  <si>
    <t>00103.23.183</t>
  </si>
  <si>
    <t>00103.36.293</t>
  </si>
  <si>
    <t>00103.23.3</t>
  </si>
  <si>
    <t>00103.43.103</t>
  </si>
  <si>
    <t>00103.40.87</t>
  </si>
  <si>
    <t>00103.23.50</t>
  </si>
  <si>
    <t>00103.40.36</t>
  </si>
  <si>
    <t>00103.28.99</t>
  </si>
  <si>
    <t>00103.30.48</t>
  </si>
  <si>
    <t>00103.26.108</t>
  </si>
  <si>
    <t>00103.26.122</t>
  </si>
  <si>
    <t>00103.38.227</t>
  </si>
  <si>
    <t>00103.30.82</t>
  </si>
  <si>
    <t>00103.15.48</t>
  </si>
  <si>
    <t>00103.39.303</t>
  </si>
  <si>
    <t>00103.35.100</t>
  </si>
  <si>
    <t>00103.54.40</t>
  </si>
  <si>
    <t>00103.40.65</t>
  </si>
  <si>
    <t>00103.25.125</t>
  </si>
  <si>
    <t>00103.21.186</t>
  </si>
  <si>
    <t>00103.40.44</t>
  </si>
  <si>
    <t>00103.19.99</t>
  </si>
  <si>
    <t>00103.14.38</t>
  </si>
  <si>
    <t>00103.58.112</t>
  </si>
  <si>
    <t>00103.20.171</t>
  </si>
  <si>
    <t>00103.52.46</t>
  </si>
  <si>
    <t>00103.44.172</t>
  </si>
  <si>
    <t>00103.46.88</t>
  </si>
  <si>
    <t>00103.42.62</t>
  </si>
  <si>
    <t>00103.44.367</t>
  </si>
  <si>
    <t>00103.24.23</t>
  </si>
  <si>
    <t>00103.32.215</t>
  </si>
  <si>
    <t>00103.28.20</t>
  </si>
  <si>
    <t>00103.20.168</t>
  </si>
  <si>
    <t>00103.52.21</t>
  </si>
  <si>
    <t>00103.28.69</t>
  </si>
  <si>
    <t>00103.36.243</t>
  </si>
  <si>
    <t>00103.41.132</t>
  </si>
  <si>
    <t>00103.58.113</t>
  </si>
  <si>
    <t>00103.44.96</t>
  </si>
  <si>
    <t>00103.38.234</t>
  </si>
  <si>
    <t>00103.52.103</t>
  </si>
  <si>
    <t>00103.36.21</t>
  </si>
  <si>
    <t>00103.38.158</t>
  </si>
  <si>
    <t>00103.38.336</t>
  </si>
  <si>
    <t>00103.44.107</t>
  </si>
  <si>
    <t>00103.18.27</t>
  </si>
  <si>
    <t>00103.24.52</t>
  </si>
  <si>
    <t>00103.58.128</t>
  </si>
  <si>
    <t>00103.47.58</t>
  </si>
  <si>
    <t>00103.54.213</t>
  </si>
  <si>
    <t>00103.54.63</t>
  </si>
  <si>
    <t>00103.20.58</t>
  </si>
  <si>
    <t>00103.41.214</t>
  </si>
  <si>
    <t>00103.23.43</t>
  </si>
  <si>
    <t>00103.23.250</t>
  </si>
  <si>
    <t>00103.26.76</t>
  </si>
  <si>
    <t>00103.56.25</t>
  </si>
  <si>
    <t>00103.19.196</t>
  </si>
  <si>
    <t>00103.41.225</t>
  </si>
  <si>
    <t>00103.11.71</t>
  </si>
  <si>
    <t>00103.32.79</t>
  </si>
  <si>
    <t>00103.50.145</t>
  </si>
  <si>
    <t>00103.38.253</t>
  </si>
  <si>
    <t>00103.32.121</t>
  </si>
  <si>
    <t>00103.41.137</t>
  </si>
  <si>
    <t>00103.40.137</t>
  </si>
  <si>
    <t>00103.14.55</t>
  </si>
  <si>
    <t>00103.42.32</t>
  </si>
  <si>
    <t>00103.54.212</t>
  </si>
  <si>
    <t>00103.52.229</t>
  </si>
  <si>
    <t>00103.38.67</t>
  </si>
  <si>
    <t>00103.39.8</t>
  </si>
  <si>
    <t>00103.35.97</t>
  </si>
  <si>
    <t>00103.13.321</t>
  </si>
  <si>
    <t>00103.33.56</t>
  </si>
  <si>
    <t>00103.30.190</t>
  </si>
  <si>
    <t>00103.39.274</t>
  </si>
  <si>
    <t>00103.44.147</t>
  </si>
  <si>
    <t>00103.38.137</t>
  </si>
  <si>
    <t>00103.200.339</t>
  </si>
  <si>
    <t>00103.26.190</t>
  </si>
  <si>
    <t>00103.38.168</t>
  </si>
  <si>
    <t>00103.56.67</t>
  </si>
  <si>
    <t>00103.43.44</t>
  </si>
  <si>
    <t>00103.43.18</t>
  </si>
  <si>
    <t>00103.52.172</t>
  </si>
  <si>
    <t>00103.56.32</t>
  </si>
  <si>
    <t>00103.42.173</t>
  </si>
  <si>
    <t>00103.58.2</t>
  </si>
  <si>
    <t>00103.40.126</t>
  </si>
  <si>
    <t>00103.56.61</t>
  </si>
  <si>
    <t>00103.15.82</t>
  </si>
  <si>
    <t>00103.48.184</t>
  </si>
  <si>
    <t>00103.58.3</t>
  </si>
  <si>
    <t>00103.38.64</t>
  </si>
  <si>
    <t>00103.52.36</t>
  </si>
  <si>
    <t>00103.53.128</t>
  </si>
  <si>
    <t>00103.12.13</t>
  </si>
  <si>
    <t>00103.47.142</t>
  </si>
  <si>
    <t>00103.56.85</t>
  </si>
  <si>
    <t>00103.54.236</t>
  </si>
  <si>
    <t>Напоителен канал</t>
  </si>
  <si>
    <t>00103.52.241</t>
  </si>
  <si>
    <t>00103.50.194</t>
  </si>
  <si>
    <t>00103.40.118</t>
  </si>
  <si>
    <t>00103.50.251</t>
  </si>
  <si>
    <t>00103.26.43</t>
  </si>
  <si>
    <t>00103.53.80</t>
  </si>
  <si>
    <t>00103.17.6</t>
  </si>
  <si>
    <t>00103.44.210</t>
  </si>
  <si>
    <t>00103.13.254</t>
  </si>
  <si>
    <t>00103.39.375</t>
  </si>
  <si>
    <t>00103.30.39</t>
  </si>
  <si>
    <t>00103.35.94</t>
  </si>
  <si>
    <t>00103.14.89</t>
  </si>
  <si>
    <t>00103.44.288</t>
  </si>
  <si>
    <t>00103.34.10</t>
  </si>
  <si>
    <t>00103.15.254</t>
  </si>
  <si>
    <t>00103.14.193</t>
  </si>
  <si>
    <t>00103.32.216</t>
  </si>
  <si>
    <t>00103.26.34</t>
  </si>
  <si>
    <t>00103.36.194</t>
  </si>
  <si>
    <t>00103.50.250</t>
  </si>
  <si>
    <t>00103.32.163</t>
  </si>
  <si>
    <t>00103.28.93</t>
  </si>
  <si>
    <t>00103.18.352</t>
  </si>
  <si>
    <t>00103.23.176</t>
  </si>
  <si>
    <t>ОБЩИНА СЕВЛИЕВО - ПЪТИЩА И ДЕРЕТА</t>
  </si>
  <si>
    <t>02885.16.37</t>
  </si>
  <si>
    <t>ГЕОРГИ БОРИСОВ КРЪСТЕВ</t>
  </si>
  <si>
    <t>02885.10.11</t>
  </si>
  <si>
    <t>ЕКО-БУЛ ООД</t>
  </si>
  <si>
    <t>02885.8.40</t>
  </si>
  <si>
    <t>02885.12.60</t>
  </si>
  <si>
    <t>02885.8.41</t>
  </si>
  <si>
    <t>02885.30.20</t>
  </si>
  <si>
    <t>02885.30.19</t>
  </si>
  <si>
    <t>02885.16.20</t>
  </si>
  <si>
    <t>ЗЛАТЬО ПЕТРОВ СТОЯНОВ</t>
  </si>
  <si>
    <t>ИВАН ТИНЧЕВ ИВАНОВ</t>
  </si>
  <si>
    <t>НЕДЬО ИВАНОВ ТИНЧЕВ</t>
  </si>
  <si>
    <t>РОСИЦА ЗЛАТКОВА РАЧЕВА</t>
  </si>
  <si>
    <t>02885.16.26</t>
  </si>
  <si>
    <t>ТРОЯ АВТО ЕООД</t>
  </si>
  <si>
    <t>ОБЩИНА гр.СЕВЛИЕВО</t>
  </si>
  <si>
    <t>03914.32.123</t>
  </si>
  <si>
    <t>АГРОТЕХНИКА-ТРОЯНАД</t>
  </si>
  <si>
    <t>03914.19.156</t>
  </si>
  <si>
    <t>03914.13.214</t>
  </si>
  <si>
    <t>03914.39.149</t>
  </si>
  <si>
    <t>03914.27.141</t>
  </si>
  <si>
    <t>03914.15.282</t>
  </si>
  <si>
    <t>03914.37.75</t>
  </si>
  <si>
    <t>03914.27.139</t>
  </si>
  <si>
    <t>03914.20.228</t>
  </si>
  <si>
    <t>03914.26.390</t>
  </si>
  <si>
    <t>03914.15.274</t>
  </si>
  <si>
    <t>03914.15.340</t>
  </si>
  <si>
    <t>03914.15.273</t>
  </si>
  <si>
    <t>03914.15.272</t>
  </si>
  <si>
    <t>03914.20.232</t>
  </si>
  <si>
    <t>03914.26.147</t>
  </si>
  <si>
    <t>03914.20.230</t>
  </si>
  <si>
    <t>03914.43.182</t>
  </si>
  <si>
    <t>03914.38.750</t>
  </si>
  <si>
    <t>03914.15.271</t>
  </si>
  <si>
    <t>03914.18.204</t>
  </si>
  <si>
    <t>03914.26.146</t>
  </si>
  <si>
    <t>03914.13.216</t>
  </si>
  <si>
    <t>03914.39.34</t>
  </si>
  <si>
    <t>03914.43.181</t>
  </si>
  <si>
    <t>03914.35.243</t>
  </si>
  <si>
    <t>03914.43.180</t>
  </si>
  <si>
    <t>03914.42.66</t>
  </si>
  <si>
    <t>03914.20.231</t>
  </si>
  <si>
    <t>03914.47.129</t>
  </si>
  <si>
    <t>03914.19.139</t>
  </si>
  <si>
    <t>03914.43.183</t>
  </si>
  <si>
    <t>03914.15.276</t>
  </si>
  <si>
    <t>03914.25.57</t>
  </si>
  <si>
    <t>03914.27.144</t>
  </si>
  <si>
    <t>03914.20.233</t>
  </si>
  <si>
    <t>03914.31.139</t>
  </si>
  <si>
    <t>03914.28.122</t>
  </si>
  <si>
    <t>03914.37.104</t>
  </si>
  <si>
    <t>03914.15.275</t>
  </si>
  <si>
    <t>03914.24.73</t>
  </si>
  <si>
    <t>03914.19.135</t>
  </si>
  <si>
    <t>03914.19.138</t>
  </si>
  <si>
    <t>03914.19.137</t>
  </si>
  <si>
    <t>03914.43.177</t>
  </si>
  <si>
    <t>03914.22.77</t>
  </si>
  <si>
    <t>03914.19.140</t>
  </si>
  <si>
    <t>03914.37.105</t>
  </si>
  <si>
    <t>03914.22.78</t>
  </si>
  <si>
    <t>03914.26.145</t>
  </si>
  <si>
    <t>03914.26.144</t>
  </si>
  <si>
    <t>03914.37.106</t>
  </si>
  <si>
    <t>03914.19.134</t>
  </si>
  <si>
    <t>03914.44.187</t>
  </si>
  <si>
    <t>03914.38.161</t>
  </si>
  <si>
    <t>03914.13.219</t>
  </si>
  <si>
    <t>03914.23.64</t>
  </si>
  <si>
    <t>03914.23.65</t>
  </si>
  <si>
    <t>03914.37.107</t>
  </si>
  <si>
    <t>03914.27.142</t>
  </si>
  <si>
    <t>03914.16.132</t>
  </si>
  <si>
    <t>03914.22.79</t>
  </si>
  <si>
    <t>03914.23.63</t>
  </si>
  <si>
    <t>03914.38.162</t>
  </si>
  <si>
    <t>03914.24.74</t>
  </si>
  <si>
    <t>03914.22.340</t>
  </si>
  <si>
    <t>03914.39.145</t>
  </si>
  <si>
    <t>03914.37.103</t>
  </si>
  <si>
    <t>03914.22.80</t>
  </si>
  <si>
    <t>03914.39.146</t>
  </si>
  <si>
    <t>03914.25.61</t>
  </si>
  <si>
    <t>03914.21.50</t>
  </si>
  <si>
    <t>03914.26.148</t>
  </si>
  <si>
    <t>03914.35.248</t>
  </si>
  <si>
    <t>03914.13.217</t>
  </si>
  <si>
    <t>03914.18.218</t>
  </si>
  <si>
    <t>03914.23.62</t>
  </si>
  <si>
    <t>03914.18.219</t>
  </si>
  <si>
    <t>03914.19.141</t>
  </si>
  <si>
    <t>03914.41.43</t>
  </si>
  <si>
    <t>03914.22.81</t>
  </si>
  <si>
    <t>03914.13.215</t>
  </si>
  <si>
    <t>03914.31.137</t>
  </si>
  <si>
    <t>03914.47.132</t>
  </si>
  <si>
    <t>03914.36.390</t>
  </si>
  <si>
    <t>03914.18.189</t>
  </si>
  <si>
    <t>03914.31.138</t>
  </si>
  <si>
    <t>03914.20.229</t>
  </si>
  <si>
    <t>03914.44.186</t>
  </si>
  <si>
    <t>03914.35.258</t>
  </si>
  <si>
    <t>03914.41.39</t>
  </si>
  <si>
    <t>03914.35.259</t>
  </si>
  <si>
    <t>03914.35.255</t>
  </si>
  <si>
    <t>03914.23.61</t>
  </si>
  <si>
    <t>03914.47.128</t>
  </si>
  <si>
    <t>03914.20.225</t>
  </si>
  <si>
    <t>03914.35.263</t>
  </si>
  <si>
    <t>03914.42.520</t>
  </si>
  <si>
    <t>03914.35.269</t>
  </si>
  <si>
    <t>03914.42.65</t>
  </si>
  <si>
    <t>03914.31.136</t>
  </si>
  <si>
    <t>03914.39.144</t>
  </si>
  <si>
    <t>03914.44.160</t>
  </si>
  <si>
    <t>03914.35.253</t>
  </si>
  <si>
    <t>03914.43.141</t>
  </si>
  <si>
    <t>03914.35.256</t>
  </si>
  <si>
    <t>03914.35.262</t>
  </si>
  <si>
    <t>03914.27.138</t>
  </si>
  <si>
    <t>03914.19.136</t>
  </si>
  <si>
    <t>03914.35.254</t>
  </si>
  <si>
    <t>03914.13.218</t>
  </si>
  <si>
    <t>03914.39.142</t>
  </si>
  <si>
    <t>03914.39.143</t>
  </si>
  <si>
    <t>03914.35.260</t>
  </si>
  <si>
    <t>03914.41.46</t>
  </si>
  <si>
    <t>03914.17.71</t>
  </si>
  <si>
    <t>03914.47.126</t>
  </si>
  <si>
    <t>03914.41.45</t>
  </si>
  <si>
    <t>03914.20.309</t>
  </si>
  <si>
    <t>03914.23.60</t>
  </si>
  <si>
    <t>03914.25.58</t>
  </si>
  <si>
    <t>03914.47.127</t>
  </si>
  <si>
    <t>03914.18.186</t>
  </si>
  <si>
    <t>03914.35.261</t>
  </si>
  <si>
    <t>03914.47.133</t>
  </si>
  <si>
    <t>03914.18.187</t>
  </si>
  <si>
    <t>03914.20.227</t>
  </si>
  <si>
    <t>03914.24.78</t>
  </si>
  <si>
    <t>03914.18.188</t>
  </si>
  <si>
    <t>03914.42.75</t>
  </si>
  <si>
    <t>03914.18.217</t>
  </si>
  <si>
    <t>03914.42.64</t>
  </si>
  <si>
    <t>03914.18.190</t>
  </si>
  <si>
    <t>03914.49.36</t>
  </si>
  <si>
    <t>03914.16.119</t>
  </si>
  <si>
    <t>03914.35.244</t>
  </si>
  <si>
    <t>03914.49.34</t>
  </si>
  <si>
    <t>03914.49.35</t>
  </si>
  <si>
    <t>03914.25.60</t>
  </si>
  <si>
    <t>03914.47.124</t>
  </si>
  <si>
    <t>03914.35.245</t>
  </si>
  <si>
    <t>03914.35.257</t>
  </si>
  <si>
    <t>03914.25.59</t>
  </si>
  <si>
    <t>03914.18.710</t>
  </si>
  <si>
    <t>03914.40.133</t>
  </si>
  <si>
    <t>03914.35.247</t>
  </si>
  <si>
    <t>03914.21.62</t>
  </si>
  <si>
    <t>03914.35.265</t>
  </si>
  <si>
    <t>03914.20.234</t>
  </si>
  <si>
    <t>03914.23.66</t>
  </si>
  <si>
    <t>03914.27.750</t>
  </si>
  <si>
    <t>03914.46.28</t>
  </si>
  <si>
    <t>03914.35.251</t>
  </si>
  <si>
    <t>03914.24.77</t>
  </si>
  <si>
    <t>03914.20.214</t>
  </si>
  <si>
    <t>03914.24.75</t>
  </si>
  <si>
    <t>03914.39.150</t>
  </si>
  <si>
    <t>03914.43.5</t>
  </si>
  <si>
    <t>03914.49.33</t>
  </si>
  <si>
    <t>03914.28.108</t>
  </si>
  <si>
    <t>03914.15.245</t>
  </si>
  <si>
    <t>БИОЛОГИКА ООД</t>
  </si>
  <si>
    <t>03914.15.148</t>
  </si>
  <si>
    <t>03914.13.222</t>
  </si>
  <si>
    <t>03914.13.229</t>
  </si>
  <si>
    <t>03914.38.163</t>
  </si>
  <si>
    <t>03914.38.164</t>
  </si>
  <si>
    <t>03914.18.195</t>
  </si>
  <si>
    <t>МИРОСЛАВ ИВАНОВ ДИМИТРОВ</t>
  </si>
  <si>
    <t>03914.18.193</t>
  </si>
  <si>
    <t>03914.18.194</t>
  </si>
  <si>
    <t>03914.38.165</t>
  </si>
  <si>
    <t>ПЕТЪР ПЕТРОВ СТОЯНОВ</t>
  </si>
  <si>
    <t>03914.30.81</t>
  </si>
  <si>
    <t>03914.40.129</t>
  </si>
  <si>
    <t>03914.40.128</t>
  </si>
  <si>
    <t>03914.40.127</t>
  </si>
  <si>
    <t>03914.30.53</t>
  </si>
  <si>
    <t>03914.18.196</t>
  </si>
  <si>
    <t>03914.28.106</t>
  </si>
  <si>
    <t>03914.40.130</t>
  </si>
  <si>
    <t>03914.28.104</t>
  </si>
  <si>
    <t>03914.38.158</t>
  </si>
  <si>
    <t>03914.28.105</t>
  </si>
  <si>
    <t>03914.29.24</t>
  </si>
  <si>
    <t>03914.40.132</t>
  </si>
  <si>
    <t>03914.40.131</t>
  </si>
  <si>
    <t>03914.28.107</t>
  </si>
  <si>
    <t>03914.28.99</t>
  </si>
  <si>
    <t>03914.35.264</t>
  </si>
  <si>
    <t>03914.48.30</t>
  </si>
  <si>
    <t>03914.30.56</t>
  </si>
  <si>
    <t>03914.30.54</t>
  </si>
  <si>
    <t>03914.30.55</t>
  </si>
  <si>
    <t>03914.18.192</t>
  </si>
  <si>
    <t>03914.30.52</t>
  </si>
  <si>
    <t>03914.35.266</t>
  </si>
  <si>
    <t>03914.28.109</t>
  </si>
  <si>
    <t>03914.18.126</t>
  </si>
  <si>
    <t>03914.46.31</t>
  </si>
  <si>
    <t>03914.30.51</t>
  </si>
  <si>
    <t>03914.18.340</t>
  </si>
  <si>
    <t>04555.25.20</t>
  </si>
  <si>
    <t>АКТА ПРО ООД</t>
  </si>
  <si>
    <t>04555.37.53</t>
  </si>
  <si>
    <t>АЛЕКСАНДЪР ХРИСТОВ АТАНАСОВ</t>
  </si>
  <si>
    <t>04555.53.180</t>
  </si>
  <si>
    <t>04555.37.73</t>
  </si>
  <si>
    <t>04555.37.94</t>
  </si>
  <si>
    <t>04555.19.17</t>
  </si>
  <si>
    <t>04555.54.34</t>
  </si>
  <si>
    <t>04555.37.97</t>
  </si>
  <si>
    <t>04555.117.172</t>
  </si>
  <si>
    <t>04555.74.302</t>
  </si>
  <si>
    <t>04555.72.100</t>
  </si>
  <si>
    <t>04555.53.179</t>
  </si>
  <si>
    <t>04555.25.77</t>
  </si>
  <si>
    <t>ОБЩИНА СЕВЛИЕВО</t>
  </si>
  <si>
    <t>04555.25.197</t>
  </si>
  <si>
    <t>04555.18.168</t>
  </si>
  <si>
    <t>04555.52.70</t>
  </si>
  <si>
    <t>04555.30.34</t>
  </si>
  <si>
    <t>БАЛЕЯ ЕООД</t>
  </si>
  <si>
    <t>04555.29.3</t>
  </si>
  <si>
    <t>04555.23.66</t>
  </si>
  <si>
    <t>04555.22.30</t>
  </si>
  <si>
    <t>04555.30.73</t>
  </si>
  <si>
    <t>04555.30.29</t>
  </si>
  <si>
    <t>04555.31.56</t>
  </si>
  <si>
    <t>04555.30.163</t>
  </si>
  <si>
    <t>04555.10.68</t>
  </si>
  <si>
    <t>04555.27.38</t>
  </si>
  <si>
    <t>04555.18.46</t>
  </si>
  <si>
    <t>04555.27.4</t>
  </si>
  <si>
    <t>04555.18.29</t>
  </si>
  <si>
    <t>04555.35.197</t>
  </si>
  <si>
    <t>04555.14.62</t>
  </si>
  <si>
    <t>04555.14.75</t>
  </si>
  <si>
    <t>04555.27.84</t>
  </si>
  <si>
    <t>04555.31.39</t>
  </si>
  <si>
    <t>04555.17.132</t>
  </si>
  <si>
    <t>04555.13.53</t>
  </si>
  <si>
    <t>04555.13.17</t>
  </si>
  <si>
    <t>04555.27.71</t>
  </si>
  <si>
    <t>04555.13.79</t>
  </si>
  <si>
    <t>04555.10.66</t>
  </si>
  <si>
    <t>04555.13.23</t>
  </si>
  <si>
    <t>04555.31.12</t>
  </si>
  <si>
    <t>04555.27.85</t>
  </si>
  <si>
    <t>04555.17.29</t>
  </si>
  <si>
    <t>04555.14.54</t>
  </si>
  <si>
    <t>04555.10.109</t>
  </si>
  <si>
    <t>04555.28.32</t>
  </si>
  <si>
    <t>04555.18.78</t>
  </si>
  <si>
    <t>04555.23.53</t>
  </si>
  <si>
    <t>04555.13.77</t>
  </si>
  <si>
    <t>04555.31.24</t>
  </si>
  <si>
    <t>04555.31.16</t>
  </si>
  <si>
    <t>04555.33.3</t>
  </si>
  <si>
    <t>04555.12.37</t>
  </si>
  <si>
    <t>04555.34.20</t>
  </si>
  <si>
    <t>04555.20.28</t>
  </si>
  <si>
    <t>04555.15.25</t>
  </si>
  <si>
    <t>04555.16.23</t>
  </si>
  <si>
    <t>04555.17.80</t>
  </si>
  <si>
    <t>04555.26.74</t>
  </si>
  <si>
    <t>04555.35.80</t>
  </si>
  <si>
    <t>04555.20.37</t>
  </si>
  <si>
    <t>04555.11.10</t>
  </si>
  <si>
    <t>04555.17.78</t>
  </si>
  <si>
    <t>04555.27.34</t>
  </si>
  <si>
    <t>04555.26.9</t>
  </si>
  <si>
    <t>04555.23.28</t>
  </si>
  <si>
    <t>04555.12.47</t>
  </si>
  <si>
    <t>04555.17.134</t>
  </si>
  <si>
    <t>04555.33.7</t>
  </si>
  <si>
    <t>04555.15.40</t>
  </si>
  <si>
    <t>04555.30.83</t>
  </si>
  <si>
    <t>04555.23.39</t>
  </si>
  <si>
    <t>04555.20.5</t>
  </si>
  <si>
    <t>04555.34.36</t>
  </si>
  <si>
    <t>04555.15.36</t>
  </si>
  <si>
    <t>04555.12.66</t>
  </si>
  <si>
    <t>04555.12.71</t>
  </si>
  <si>
    <t>04555.13.42</t>
  </si>
  <si>
    <t>04555.15.49</t>
  </si>
  <si>
    <t>04555.23.78</t>
  </si>
  <si>
    <t>04555.28.23</t>
  </si>
  <si>
    <t>04555.20.12</t>
  </si>
  <si>
    <t>04555.17.60</t>
  </si>
  <si>
    <t>04555.13.93</t>
  </si>
  <si>
    <t>04555.28.31</t>
  </si>
  <si>
    <t>04555.11.13</t>
  </si>
  <si>
    <t>04555.34.28</t>
  </si>
  <si>
    <t>04555.26.75</t>
  </si>
  <si>
    <t>04555.22.38</t>
  </si>
  <si>
    <t>04555.35.19</t>
  </si>
  <si>
    <t>04555.32.14</t>
  </si>
  <si>
    <t>04555.34.25</t>
  </si>
  <si>
    <t>04555.28.33</t>
  </si>
  <si>
    <t>04555.31.57</t>
  </si>
  <si>
    <t>04555.14.52</t>
  </si>
  <si>
    <t>04555.26.14</t>
  </si>
  <si>
    <t>04555.30.107</t>
  </si>
  <si>
    <t>04555.35.30</t>
  </si>
  <si>
    <t>04555.18.2</t>
  </si>
  <si>
    <t>04555.35.83</t>
  </si>
  <si>
    <t>04555.13.110</t>
  </si>
  <si>
    <t>04555.14.67</t>
  </si>
  <si>
    <t>04555.23.80</t>
  </si>
  <si>
    <t>04555.35.61</t>
  </si>
  <si>
    <t>04555.74.301</t>
  </si>
  <si>
    <t>04555.30.156</t>
  </si>
  <si>
    <t>04555.21.34</t>
  </si>
  <si>
    <t>ДИАНА ХРИСТОВА КОЛЕВА</t>
  </si>
  <si>
    <t>04555.24.60</t>
  </si>
  <si>
    <t>04555.24.16</t>
  </si>
  <si>
    <t>04555.21.45</t>
  </si>
  <si>
    <t>04555.24.29</t>
  </si>
  <si>
    <t>04555.21.31</t>
  </si>
  <si>
    <t>04555.24.15</t>
  </si>
  <si>
    <t>04555.24.27</t>
  </si>
  <si>
    <t>04555.21.11</t>
  </si>
  <si>
    <t>04555.24.227</t>
  </si>
  <si>
    <t>04555.21.70</t>
  </si>
  <si>
    <t>04555.25.76</t>
  </si>
  <si>
    <t>04555.19.15</t>
  </si>
  <si>
    <t>ДОНКА ТОДОРОВА ЦОНЕВА</t>
  </si>
  <si>
    <t>04555.20.52</t>
  </si>
  <si>
    <t>ИЛИЯ ТОДОРОВ ТОТЕВ</t>
  </si>
  <si>
    <t>04555.57.68</t>
  </si>
  <si>
    <t>04555.20.70</t>
  </si>
  <si>
    <t>04555.38.66</t>
  </si>
  <si>
    <t>МИРОСЛАВ ПЕТКОВ СЪБЕВ</t>
  </si>
  <si>
    <t>04555.64.157</t>
  </si>
  <si>
    <t>04555.39.75</t>
  </si>
  <si>
    <t>04555.38.25</t>
  </si>
  <si>
    <t>04555.38.24</t>
  </si>
  <si>
    <t>04555.39.25</t>
  </si>
  <si>
    <t>04555.57.67</t>
  </si>
  <si>
    <t>04555.34.4</t>
  </si>
  <si>
    <t>04555.39.76</t>
  </si>
  <si>
    <t>04555.38.26</t>
  </si>
  <si>
    <t>04555.41.9</t>
  </si>
  <si>
    <t>СЪБИ МАРИНОВ КОЛЕВ</t>
  </si>
  <si>
    <t>04555.14.25</t>
  </si>
  <si>
    <t>04555.43.31</t>
  </si>
  <si>
    <t>04555.36.9</t>
  </si>
  <si>
    <t>ФОНДАЦИЯ БИОЛЕНД</t>
  </si>
  <si>
    <t>04555.79.84</t>
  </si>
  <si>
    <t>07082.115.172</t>
  </si>
  <si>
    <t>БОБИ МИЛК ЕООД</t>
  </si>
  <si>
    <t>07082.22.218</t>
  </si>
  <si>
    <t>ГАЛИН ДИМИТРОВ АРНАУДОВ</t>
  </si>
  <si>
    <t>07082.115.175</t>
  </si>
  <si>
    <t>07082.22.282</t>
  </si>
  <si>
    <t>ОМУ АГРО ЕООД</t>
  </si>
  <si>
    <t>07082.8.120</t>
  </si>
  <si>
    <t>СЕРЬОЖА СТОЙЧКОВ ИЛИЕВ</t>
  </si>
  <si>
    <t>07082.12.126</t>
  </si>
  <si>
    <t>07082.8.115</t>
  </si>
  <si>
    <t>07082.1.128</t>
  </si>
  <si>
    <t>07082.11.279</t>
  </si>
  <si>
    <t>07082.20.277</t>
  </si>
  <si>
    <t>07082.4.162</t>
  </si>
  <si>
    <t>07082.9.312</t>
  </si>
  <si>
    <t>07082.20.272</t>
  </si>
  <si>
    <t>07082.28.26</t>
  </si>
  <si>
    <t>07082.14.132</t>
  </si>
  <si>
    <t>07082.13.163</t>
  </si>
  <si>
    <t>07082.36.231</t>
  </si>
  <si>
    <t>07082.16.143</t>
  </si>
  <si>
    <t>07082.18.150</t>
  </si>
  <si>
    <t>07082.10.127</t>
  </si>
  <si>
    <t>07082.10.123</t>
  </si>
  <si>
    <t>07082.28.164</t>
  </si>
  <si>
    <t>07082.16.278</t>
  </si>
  <si>
    <t>07082.16.239</t>
  </si>
  <si>
    <t>07082.5.135</t>
  </si>
  <si>
    <t>07082.20.275</t>
  </si>
  <si>
    <t>07082.1.170</t>
  </si>
  <si>
    <t>07082.26.167</t>
  </si>
  <si>
    <t>07082.5.266</t>
  </si>
  <si>
    <t>07082.19.142</t>
  </si>
  <si>
    <t>07082.7.274</t>
  </si>
  <si>
    <t>07082.10.126</t>
  </si>
  <si>
    <t>07082.38.220</t>
  </si>
  <si>
    <t>07082.11.113</t>
  </si>
  <si>
    <t>07082.31.281</t>
  </si>
  <si>
    <t>07082.27.280</t>
  </si>
  <si>
    <t>07082.28.166</t>
  </si>
  <si>
    <t>07082.31.204</t>
  </si>
  <si>
    <t>07082.26.165</t>
  </si>
  <si>
    <t>07082.10.124</t>
  </si>
  <si>
    <t>07082.26.191</t>
  </si>
  <si>
    <t>07082.115.147</t>
  </si>
  <si>
    <t>07082.16.139</t>
  </si>
  <si>
    <t>07082.37.223</t>
  </si>
  <si>
    <t>07082.38.205</t>
  </si>
  <si>
    <t>07082.20.276</t>
  </si>
  <si>
    <t>07082.11.114</t>
  </si>
  <si>
    <t>07082.16.140</t>
  </si>
  <si>
    <t>07082.20.274</t>
  </si>
  <si>
    <t>07082.36.233</t>
  </si>
  <si>
    <t>07082.29.184</t>
  </si>
  <si>
    <t>07082.18.144</t>
  </si>
  <si>
    <t>07082.10.125</t>
  </si>
  <si>
    <t>07082.29.160</t>
  </si>
  <si>
    <t>07082.26.188</t>
  </si>
  <si>
    <t>07082.6.114</t>
  </si>
  <si>
    <t>07082.35.232</t>
  </si>
  <si>
    <t>07082.36.229</t>
  </si>
  <si>
    <t>07082.5.138</t>
  </si>
  <si>
    <t>07082.21.199</t>
  </si>
  <si>
    <t>07082.37.286</t>
  </si>
  <si>
    <t>07082.30.285</t>
  </si>
  <si>
    <t>07082.27.157</t>
  </si>
  <si>
    <t>07082.10.134</t>
  </si>
  <si>
    <t>07082.19.153</t>
  </si>
  <si>
    <t>07082.38.290</t>
  </si>
  <si>
    <t>07082.24.190</t>
  </si>
  <si>
    <t>07082.20.1</t>
  </si>
  <si>
    <t>07082.13.166</t>
  </si>
  <si>
    <t>07082.26.164</t>
  </si>
  <si>
    <t>07082.20.71</t>
  </si>
  <si>
    <t>07082.36.234</t>
  </si>
  <si>
    <t>07082.35.209</t>
  </si>
  <si>
    <t>07082.11.38</t>
  </si>
  <si>
    <t>07082.27.130</t>
  </si>
  <si>
    <t>07082.26.185</t>
  </si>
  <si>
    <t>07082.4.265</t>
  </si>
  <si>
    <t>07082.29.183</t>
  </si>
  <si>
    <t>07082.29.161</t>
  </si>
  <si>
    <t>07082.29.1</t>
  </si>
  <si>
    <t>07082.4.163</t>
  </si>
  <si>
    <t>07082.38.221</t>
  </si>
  <si>
    <t>07082.6.275</t>
  </si>
  <si>
    <t>07082.28.180</t>
  </si>
  <si>
    <t>07082.9.273</t>
  </si>
  <si>
    <t>07082.7.132</t>
  </si>
  <si>
    <t>07082.16.141</t>
  </si>
  <si>
    <t>07082.35.236</t>
  </si>
  <si>
    <t>07082.36.235</t>
  </si>
  <si>
    <t>07082.21.197</t>
  </si>
  <si>
    <t>07082.2.285</t>
  </si>
  <si>
    <t>07082.4.160</t>
  </si>
  <si>
    <t>07082.75.193</t>
  </si>
  <si>
    <t>07082.2.292</t>
  </si>
  <si>
    <t>07082.39.239</t>
  </si>
  <si>
    <t>07082.17.145</t>
  </si>
  <si>
    <t>07082.28.181</t>
  </si>
  <si>
    <t>07082.115.148</t>
  </si>
  <si>
    <t>07082.9.267</t>
  </si>
  <si>
    <t>07082.14.64</t>
  </si>
  <si>
    <t>16376.138.71</t>
  </si>
  <si>
    <t>"ЧЗК"ЛИПА"</t>
  </si>
  <si>
    <t>16376.191.122</t>
  </si>
  <si>
    <t>16376.13.90</t>
  </si>
  <si>
    <t>АГРО ЛОВИКО ЕООД</t>
  </si>
  <si>
    <t>16376.145.39</t>
  </si>
  <si>
    <t>16376.120.165</t>
  </si>
  <si>
    <t>16376.115.94</t>
  </si>
  <si>
    <t>16376.124.38</t>
  </si>
  <si>
    <t>16376.115.93</t>
  </si>
  <si>
    <t>16376.122.128</t>
  </si>
  <si>
    <t>16376.18.99</t>
  </si>
  <si>
    <t>16376.112.108</t>
  </si>
  <si>
    <t>16376.123.108</t>
  </si>
  <si>
    <t>16376.117.93</t>
  </si>
  <si>
    <t>16376.125.62</t>
  </si>
  <si>
    <t>16376.17.118</t>
  </si>
  <si>
    <t>16376.128.86</t>
  </si>
  <si>
    <t>16376.136.116</t>
  </si>
  <si>
    <t>16376.113.153</t>
  </si>
  <si>
    <t>16376.120.168</t>
  </si>
  <si>
    <t>16376.141.29</t>
  </si>
  <si>
    <t>16376.119.87</t>
  </si>
  <si>
    <t>16376.18.98</t>
  </si>
  <si>
    <t>16376.138.79</t>
  </si>
  <si>
    <t>16376.142.99</t>
  </si>
  <si>
    <t>16376.122.124</t>
  </si>
  <si>
    <t>16376.120.161</t>
  </si>
  <si>
    <t>16376.17.114</t>
  </si>
  <si>
    <t>16376.20.70</t>
  </si>
  <si>
    <t>16376.125.61</t>
  </si>
  <si>
    <t>16376.125.46</t>
  </si>
  <si>
    <t>16376.120.169</t>
  </si>
  <si>
    <t>16376.122.122</t>
  </si>
  <si>
    <t>16376.131.44</t>
  </si>
  <si>
    <t>16376.138.70</t>
  </si>
  <si>
    <t>16376.121.91</t>
  </si>
  <si>
    <t>16376.13.92</t>
  </si>
  <si>
    <t>16376.123.106</t>
  </si>
  <si>
    <t>16376.12.41</t>
  </si>
  <si>
    <t>16376.123.103</t>
  </si>
  <si>
    <t>16376.142.142</t>
  </si>
  <si>
    <t>16376.113.145</t>
  </si>
  <si>
    <t>16376.120.167</t>
  </si>
  <si>
    <t>16376.138.69</t>
  </si>
  <si>
    <t>16376.123.111</t>
  </si>
  <si>
    <t>16376.17.117</t>
  </si>
  <si>
    <t>16376.159.47</t>
  </si>
  <si>
    <t>16376.117.90</t>
  </si>
  <si>
    <t>16376.159.45</t>
  </si>
  <si>
    <t>16376.17.116</t>
  </si>
  <si>
    <t>16376.123.105</t>
  </si>
  <si>
    <t>16376.146.29</t>
  </si>
  <si>
    <t>16376.142.98</t>
  </si>
  <si>
    <t>16376.120.159</t>
  </si>
  <si>
    <t>16376.146.30</t>
  </si>
  <si>
    <t>16376.125.68</t>
  </si>
  <si>
    <t>16376.123.104</t>
  </si>
  <si>
    <t>16376.138.68</t>
  </si>
  <si>
    <t>16376.127.2</t>
  </si>
  <si>
    <t>16376.17.119</t>
  </si>
  <si>
    <t>16376.120.213</t>
  </si>
  <si>
    <t>16376.123.101</t>
  </si>
  <si>
    <t>16376.120.160</t>
  </si>
  <si>
    <t>16376.121.93</t>
  </si>
  <si>
    <t>16376.126.34</t>
  </si>
  <si>
    <t>16376.128.85</t>
  </si>
  <si>
    <t>16376.159.46</t>
  </si>
  <si>
    <t>16376.141.154</t>
  </si>
  <si>
    <t>16376.114.45</t>
  </si>
  <si>
    <t>16376.142.102</t>
  </si>
  <si>
    <t>16376.136.118</t>
  </si>
  <si>
    <t>16376.114.50</t>
  </si>
  <si>
    <t>16376.117.95</t>
  </si>
  <si>
    <t>16376.117.89</t>
  </si>
  <si>
    <t>16376.11.111</t>
  </si>
  <si>
    <t>16376.20.81</t>
  </si>
  <si>
    <t>16376.123.107</t>
  </si>
  <si>
    <t>16376.112.99</t>
  </si>
  <si>
    <t>16376.119.85</t>
  </si>
  <si>
    <t>16376.123.175</t>
  </si>
  <si>
    <t>16376.20.82</t>
  </si>
  <si>
    <t>16376.134.29</t>
  </si>
  <si>
    <t>16376.123.110</t>
  </si>
  <si>
    <t>16376.119.86</t>
  </si>
  <si>
    <t>16376.114.66</t>
  </si>
  <si>
    <t>16376.114.46</t>
  </si>
  <si>
    <t>16376.17.115</t>
  </si>
  <si>
    <t>16376.114.49</t>
  </si>
  <si>
    <t>16376.125.53</t>
  </si>
  <si>
    <t>16376.140.148</t>
  </si>
  <si>
    <t>16376.120.166</t>
  </si>
  <si>
    <t>16376.22.35</t>
  </si>
  <si>
    <t>16376.121.87</t>
  </si>
  <si>
    <t>16376.121.88</t>
  </si>
  <si>
    <t>16376.117.91</t>
  </si>
  <si>
    <t>16376.143.126</t>
  </si>
  <si>
    <t>16376.146.67</t>
  </si>
  <si>
    <t>16376.146.66</t>
  </si>
  <si>
    <t>16376.113.144</t>
  </si>
  <si>
    <t>16376.19.38</t>
  </si>
  <si>
    <t>ПЕТКО ЙОРДАНОВ ИВАНОВ</t>
  </si>
  <si>
    <t>16376.118.201</t>
  </si>
  <si>
    <t>16376.118.226</t>
  </si>
  <si>
    <t>16376.118.227</t>
  </si>
  <si>
    <t>16376.118.184</t>
  </si>
  <si>
    <t>16376.118.191</t>
  </si>
  <si>
    <t>16376.118.188</t>
  </si>
  <si>
    <t>16376.133.38</t>
  </si>
  <si>
    <t>16376.137.49</t>
  </si>
  <si>
    <t>16376.118.200</t>
  </si>
  <si>
    <t>16376.19.39</t>
  </si>
  <si>
    <t>16376.118.185</t>
  </si>
  <si>
    <t>16376.118.190</t>
  </si>
  <si>
    <t>16376.135.25</t>
  </si>
  <si>
    <t>16376.13.91</t>
  </si>
  <si>
    <t>16376.110.190</t>
  </si>
  <si>
    <t>ХЕЛИОС М ЕООД</t>
  </si>
  <si>
    <t>16376.110.191</t>
  </si>
  <si>
    <t>16376.110.194</t>
  </si>
  <si>
    <t>16376.110.192</t>
  </si>
  <si>
    <t>16376.110.212</t>
  </si>
  <si>
    <t>16376.110.213</t>
  </si>
  <si>
    <t>16376.110.195</t>
  </si>
  <si>
    <t>16376.15.24</t>
  </si>
  <si>
    <t>16376.110.218</t>
  </si>
  <si>
    <t>16376.14.109</t>
  </si>
  <si>
    <t>16376.14.106</t>
  </si>
  <si>
    <t>16376.110.217</t>
  </si>
  <si>
    <t>16376.15.27</t>
  </si>
  <si>
    <t>17542.463.23</t>
  </si>
  <si>
    <t>АНА КОЛЕВА ВЪЛКОВА</t>
  </si>
  <si>
    <t>17542.463.24</t>
  </si>
  <si>
    <t>17542.470.2</t>
  </si>
  <si>
    <t>17542.519.24</t>
  </si>
  <si>
    <t>17542.517.31</t>
  </si>
  <si>
    <t>17542.517.30</t>
  </si>
  <si>
    <t>17542.513.7</t>
  </si>
  <si>
    <t>17542.117.17</t>
  </si>
  <si>
    <t>17542.514.6</t>
  </si>
  <si>
    <t>17542.117.19</t>
  </si>
  <si>
    <t>17542.467.26</t>
  </si>
  <si>
    <t>17542.95.14</t>
  </si>
  <si>
    <t>ДАФИНКА ПЕТКОВА КОЛЕВА</t>
  </si>
  <si>
    <t>17542.99.20</t>
  </si>
  <si>
    <t>17542.98.21</t>
  </si>
  <si>
    <t>17542.88.37</t>
  </si>
  <si>
    <t>17542.179.39</t>
  </si>
  <si>
    <t>17542.178.27</t>
  </si>
  <si>
    <t>17542.267.31</t>
  </si>
  <si>
    <t>17542.268.18</t>
  </si>
  <si>
    <t>17542.169.19</t>
  </si>
  <si>
    <t>17542.16.158</t>
  </si>
  <si>
    <t>17542.178.28</t>
  </si>
  <si>
    <t>17542.269.3</t>
  </si>
  <si>
    <t>17542.267.32</t>
  </si>
  <si>
    <t>17542.179.40</t>
  </si>
  <si>
    <t>17542.39.28</t>
  </si>
  <si>
    <t>17542.168.49</t>
  </si>
  <si>
    <t>17542.38.33</t>
  </si>
  <si>
    <t>17542.166.13</t>
  </si>
  <si>
    <t>17542.33.32</t>
  </si>
  <si>
    <t>17542.37.35</t>
  </si>
  <si>
    <t>17542.26.21</t>
  </si>
  <si>
    <t>17542.32.22</t>
  </si>
  <si>
    <t>17542.167.8</t>
  </si>
  <si>
    <t>17542.23.11</t>
  </si>
  <si>
    <t>17542.166.12</t>
  </si>
  <si>
    <t>17542.72.9</t>
  </si>
  <si>
    <t>17542.175.15</t>
  </si>
  <si>
    <t>17542.22.25</t>
  </si>
  <si>
    <t>17542.29.27</t>
  </si>
  <si>
    <t>17542.21.35</t>
  </si>
  <si>
    <t>17542.13.32</t>
  </si>
  <si>
    <t>17542.76.11</t>
  </si>
  <si>
    <t>17542.89.9</t>
  </si>
  <si>
    <t>17542.29.26</t>
  </si>
  <si>
    <t>17542.167.7</t>
  </si>
  <si>
    <t>17542.39.29</t>
  </si>
  <si>
    <t>17542.23.12</t>
  </si>
  <si>
    <t>17542.35.31</t>
  </si>
  <si>
    <t>17542.80.5</t>
  </si>
  <si>
    <t>17542.89.10</t>
  </si>
  <si>
    <t>17542.72.8</t>
  </si>
  <si>
    <t>17542.27.34</t>
  </si>
  <si>
    <t>17542.29.28</t>
  </si>
  <si>
    <t>17542.33.33</t>
  </si>
  <si>
    <t>17542.113.16</t>
  </si>
  <si>
    <t>ЙОРДАН ВИЧЕВ ПЕТРОВ</t>
  </si>
  <si>
    <t>17542.66.13</t>
  </si>
  <si>
    <t>17542.66.14</t>
  </si>
  <si>
    <t>МРЕЖАТА ВТ ЕООД</t>
  </si>
  <si>
    <t>17542.107.6</t>
  </si>
  <si>
    <t>17542.257.21</t>
  </si>
  <si>
    <t>Мариан Събев Колев</t>
  </si>
  <si>
    <t>17542.257.22</t>
  </si>
  <si>
    <t>17542.257.20</t>
  </si>
  <si>
    <t>17542.304.17</t>
  </si>
  <si>
    <t>17542.344.13</t>
  </si>
  <si>
    <t>17542.303.6</t>
  </si>
  <si>
    <t>17542.239.12</t>
  </si>
  <si>
    <t>17542.344.14</t>
  </si>
  <si>
    <t>17542.244.7</t>
  </si>
  <si>
    <t>НЕНЧО ЙОНКОВ КОСЕВ</t>
  </si>
  <si>
    <t>17542.313.16</t>
  </si>
  <si>
    <t>17542.331.8</t>
  </si>
  <si>
    <t>17542.321.17</t>
  </si>
  <si>
    <t>17542.234.9</t>
  </si>
  <si>
    <t>17542.331.7</t>
  </si>
  <si>
    <t>17542.312.14</t>
  </si>
  <si>
    <t>17542.341.20</t>
  </si>
  <si>
    <t>17542.327.22</t>
  </si>
  <si>
    <t>17542.330.15</t>
  </si>
  <si>
    <t>17542.25.363</t>
  </si>
  <si>
    <t>17542.322.33</t>
  </si>
  <si>
    <t>17542.330.14</t>
  </si>
  <si>
    <t>17542.352.17</t>
  </si>
  <si>
    <t>17542.352.18</t>
  </si>
  <si>
    <t>17542.341.19</t>
  </si>
  <si>
    <t>17542.257.23</t>
  </si>
  <si>
    <t>ПАМЕЛА НЕНЧЕВА КОСЕВА</t>
  </si>
  <si>
    <t>17542.16.160</t>
  </si>
  <si>
    <t>17542.239.10</t>
  </si>
  <si>
    <t>17542.239.11</t>
  </si>
  <si>
    <t>17542.255.8</t>
  </si>
  <si>
    <t>17542.188.14</t>
  </si>
  <si>
    <t>17542.251.20</t>
  </si>
  <si>
    <t>17542.233.17</t>
  </si>
  <si>
    <t>17542.250.29</t>
  </si>
  <si>
    <t>17542.251.19</t>
  </si>
  <si>
    <t>17542.16.161</t>
  </si>
  <si>
    <t>17542.261.18</t>
  </si>
  <si>
    <t>17542.256.16</t>
  </si>
  <si>
    <t>17542.406.80</t>
  </si>
  <si>
    <t>ППК ТРАПЕЗИЦА</t>
  </si>
  <si>
    <t>17542.19.131</t>
  </si>
  <si>
    <t>17542.53.10</t>
  </si>
  <si>
    <t>17542.360.44</t>
  </si>
  <si>
    <t>17542.30.131</t>
  </si>
  <si>
    <t>17542.31.42</t>
  </si>
  <si>
    <t>17542.262.27</t>
  </si>
  <si>
    <t>17542.406.82</t>
  </si>
  <si>
    <t>17542.79.21</t>
  </si>
  <si>
    <t>17542.287.42</t>
  </si>
  <si>
    <t>17542.229.21</t>
  </si>
  <si>
    <t>17542.97.49</t>
  </si>
  <si>
    <t>17542.286.34</t>
  </si>
  <si>
    <t>17542.77.27</t>
  </si>
  <si>
    <t>17542.91.13</t>
  </si>
  <si>
    <t>17542.130.13</t>
  </si>
  <si>
    <t>17542.183.14</t>
  </si>
  <si>
    <t>17542.37.36</t>
  </si>
  <si>
    <t>17542.285.48</t>
  </si>
  <si>
    <t>17542.181.21</t>
  </si>
  <si>
    <t>17542.171.18</t>
  </si>
  <si>
    <t>17542.381.33</t>
  </si>
  <si>
    <t>17542.74.24</t>
  </si>
  <si>
    <t>17542.96.32</t>
  </si>
  <si>
    <t>17542.75.21</t>
  </si>
  <si>
    <t>17542.266.34</t>
  </si>
  <si>
    <t>17542.75.23</t>
  </si>
  <si>
    <t>17542.133.14</t>
  </si>
  <si>
    <t>ЦВЕТАН ПЕТКОВ СТОЯНОВ</t>
  </si>
  <si>
    <t>83497.104.37</t>
  </si>
  <si>
    <t>83497.104.44</t>
  </si>
  <si>
    <t>83497.10.26</t>
  </si>
  <si>
    <t>83497.104.45</t>
  </si>
  <si>
    <t>83497.66.82</t>
  </si>
  <si>
    <t>83497.37.32</t>
  </si>
  <si>
    <t>83497.105.4</t>
  </si>
  <si>
    <t>83497.34.58</t>
  </si>
  <si>
    <t>83497.59.58</t>
  </si>
  <si>
    <t>83497.59.85</t>
  </si>
  <si>
    <t>17542.44.20</t>
  </si>
  <si>
    <t>17542.90.28</t>
  </si>
  <si>
    <t>17542.259.27</t>
  </si>
  <si>
    <t>17542.91.14</t>
  </si>
  <si>
    <t>17542.404.28</t>
  </si>
  <si>
    <t>17542.135.18</t>
  </si>
  <si>
    <t>17542.84.19</t>
  </si>
  <si>
    <t>17542.182.22</t>
  </si>
  <si>
    <t>17542.185.13</t>
  </si>
  <si>
    <t>17542.400.19</t>
  </si>
  <si>
    <t>17542.177.22</t>
  </si>
  <si>
    <t>17542.399.20</t>
  </si>
  <si>
    <t>17542.170.11</t>
  </si>
  <si>
    <t>17542.171.19</t>
  </si>
  <si>
    <t>17542.38.34</t>
  </si>
  <si>
    <t>17542.46.13</t>
  </si>
  <si>
    <t>17542.78.21</t>
  </si>
  <si>
    <t>17542.396.12</t>
  </si>
  <si>
    <t>17542.287.43</t>
  </si>
  <si>
    <t>17542.104.2</t>
  </si>
  <si>
    <t>17542.181.22</t>
  </si>
  <si>
    <t>17542.110.21</t>
  </si>
  <si>
    <t>17542.180.24</t>
  </si>
  <si>
    <t>17542.185.14</t>
  </si>
  <si>
    <t>17542.309.24</t>
  </si>
  <si>
    <t>17542.174.12</t>
  </si>
  <si>
    <t>17542.186.14</t>
  </si>
  <si>
    <t>17542.174.13</t>
  </si>
  <si>
    <t>17542.285.52</t>
  </si>
  <si>
    <t>17542.124.41</t>
  </si>
  <si>
    <t>17542.191.30</t>
  </si>
  <si>
    <t>17542.79.23</t>
  </si>
  <si>
    <t>17542.173.13</t>
  </si>
  <si>
    <t>17542.109.16</t>
  </si>
  <si>
    <t>17542.134.12</t>
  </si>
  <si>
    <t>17542.30.122</t>
  </si>
  <si>
    <t>17542.393.22</t>
  </si>
  <si>
    <t>17542.184.15</t>
  </si>
  <si>
    <t>17542.90.29</t>
  </si>
  <si>
    <t>17542.184.14</t>
  </si>
  <si>
    <t>17542.172.16</t>
  </si>
  <si>
    <t>17542.392.25</t>
  </si>
  <si>
    <t>17542.405.26</t>
  </si>
  <si>
    <t>17542.176.21</t>
  </si>
  <si>
    <t>17542.59.14</t>
  </si>
  <si>
    <t>17542.75.22</t>
  </si>
  <si>
    <t>17542.186.13</t>
  </si>
  <si>
    <t>17542.54.15</t>
  </si>
  <si>
    <t>17542.176.20</t>
  </si>
  <si>
    <t>17542.42.43</t>
  </si>
  <si>
    <t>17542.393.23</t>
  </si>
  <si>
    <t>17542.173.12</t>
  </si>
  <si>
    <t>17542.263.25</t>
  </si>
  <si>
    <t>17542.187.4</t>
  </si>
  <si>
    <t>17542.125.26</t>
  </si>
  <si>
    <t>17542.124.42</t>
  </si>
  <si>
    <t>17542.191.29</t>
  </si>
  <si>
    <t>17542.61.20</t>
  </si>
  <si>
    <t>17542.206.24</t>
  </si>
  <si>
    <t>17542.16.143</t>
  </si>
  <si>
    <t>17542.71.36</t>
  </si>
  <si>
    <t>17542.59.13</t>
  </si>
  <si>
    <t>17542.265.18</t>
  </si>
  <si>
    <t>17542.115.12</t>
  </si>
  <si>
    <t>17542.189.30</t>
  </si>
  <si>
    <t>17542.394.4</t>
  </si>
  <si>
    <t>17542.77.28</t>
  </si>
  <si>
    <t>17542.119.12</t>
  </si>
  <si>
    <t>17542.286.35</t>
  </si>
  <si>
    <t>17542.320.22</t>
  </si>
  <si>
    <t>17542.396.11</t>
  </si>
  <si>
    <t>17542.46.12</t>
  </si>
  <si>
    <t>17542.215.13</t>
  </si>
  <si>
    <t>17542.383.30</t>
  </si>
  <si>
    <t>17542.74.25</t>
  </si>
  <si>
    <t>17542.89.12</t>
  </si>
  <si>
    <t>17542.354.25</t>
  </si>
  <si>
    <t>17542.198.12</t>
  </si>
  <si>
    <t>17542.142.16</t>
  </si>
  <si>
    <t>17542.76.12</t>
  </si>
  <si>
    <t>17542.399.21</t>
  </si>
  <si>
    <t>17542.398.35</t>
  </si>
  <si>
    <t>17542.216.21</t>
  </si>
  <si>
    <t>17542.356.27</t>
  </si>
  <si>
    <t>17542.320.21</t>
  </si>
  <si>
    <t>17542.48.14</t>
  </si>
  <si>
    <t>17542.391.27</t>
  </si>
  <si>
    <t>17542.187.5</t>
  </si>
  <si>
    <t>17542.356.26</t>
  </si>
  <si>
    <t>17542.16.144</t>
  </si>
  <si>
    <t>17542.281.20</t>
  </si>
  <si>
    <t>17542.113.17</t>
  </si>
  <si>
    <t>17542.355.20</t>
  </si>
  <si>
    <t>17542.292.15</t>
  </si>
  <si>
    <t>17542.285.51</t>
  </si>
  <si>
    <t>17542.403.3</t>
  </si>
  <si>
    <t>17542.196.15</t>
  </si>
  <si>
    <t>17542.183.15</t>
  </si>
  <si>
    <t>17542.30.123</t>
  </si>
  <si>
    <t>17542.49.8</t>
  </si>
  <si>
    <t>17542.294.45</t>
  </si>
  <si>
    <t>17542.199.16</t>
  </si>
  <si>
    <t>17542.120.4</t>
  </si>
  <si>
    <t>17542.353.20</t>
  </si>
  <si>
    <t>17542.379.9</t>
  </si>
  <si>
    <t>17542.361.22</t>
  </si>
  <si>
    <t>17542.54.14</t>
  </si>
  <si>
    <t>17542.362.1</t>
  </si>
  <si>
    <t>17542.263.26</t>
  </si>
  <si>
    <t>17542.116.32</t>
  </si>
  <si>
    <t>17542.406.81</t>
  </si>
  <si>
    <t>17542.211.16</t>
  </si>
  <si>
    <t>17542.64.45</t>
  </si>
  <si>
    <t>17542.266.36</t>
  </si>
  <si>
    <t>17542.114.19</t>
  </si>
  <si>
    <t>17542.293.7</t>
  </si>
  <si>
    <t>17542.195.15</t>
  </si>
  <si>
    <t>17542.397.16</t>
  </si>
  <si>
    <t>17542.128.25</t>
  </si>
  <si>
    <t>17542.355.22</t>
  </si>
  <si>
    <t>17542.127.22</t>
  </si>
  <si>
    <t>17542.356.28</t>
  </si>
  <si>
    <t>17542.390.13</t>
  </si>
  <si>
    <t>17542.360.47</t>
  </si>
  <si>
    <t>17542.114.20</t>
  </si>
  <si>
    <t>17542.193.3</t>
  </si>
  <si>
    <t>17542.191.31</t>
  </si>
  <si>
    <t>17542.195.14</t>
  </si>
  <si>
    <t>17542.96.33</t>
  </si>
  <si>
    <t>17542.414.8</t>
  </si>
  <si>
    <t>17542.407.14</t>
  </si>
  <si>
    <t>17542.123.5</t>
  </si>
  <si>
    <t>17542.104.4</t>
  </si>
  <si>
    <t>17542.165.11</t>
  </si>
  <si>
    <t>17542.192.30</t>
  </si>
  <si>
    <t>17542.278.2</t>
  </si>
  <si>
    <t>17542.383.32</t>
  </si>
  <si>
    <t>17542.258.31</t>
  </si>
  <si>
    <t>17542.52.11</t>
  </si>
  <si>
    <t>17542.282.12</t>
  </si>
  <si>
    <t>17542.30.133</t>
  </si>
  <si>
    <t>17542.227.12</t>
  </si>
  <si>
    <t>17542.42.42</t>
  </si>
  <si>
    <t>17542.411.9</t>
  </si>
  <si>
    <t>17542.274.20</t>
  </si>
  <si>
    <t>17542.172.17</t>
  </si>
  <si>
    <t>17542.228.16</t>
  </si>
  <si>
    <t>17542.414.9</t>
  </si>
  <si>
    <t>17542.263.27</t>
  </si>
  <si>
    <t>17542.143.20</t>
  </si>
  <si>
    <t>17542.191.28</t>
  </si>
  <si>
    <t>17542.93.14</t>
  </si>
  <si>
    <t>17542.150.8</t>
  </si>
  <si>
    <t>17542.264.34</t>
  </si>
  <si>
    <t>17542.544.28</t>
  </si>
  <si>
    <t>17542.203.2</t>
  </si>
  <si>
    <t>20119.103.97</t>
  </si>
  <si>
    <t>20119.111.164</t>
  </si>
  <si>
    <t>20119.111.184</t>
  </si>
  <si>
    <t>20119.112.15</t>
  </si>
  <si>
    <t>20119.111.171</t>
  </si>
  <si>
    <t>20119.111.172</t>
  </si>
  <si>
    <t>20119.112.16</t>
  </si>
  <si>
    <t>20119.106.69</t>
  </si>
  <si>
    <t>20119.111.168</t>
  </si>
  <si>
    <t>20119.111.170</t>
  </si>
  <si>
    <t>20119.106.68</t>
  </si>
  <si>
    <t>20119.106.67</t>
  </si>
  <si>
    <t>20119.116.28</t>
  </si>
  <si>
    <t>20119.110.31</t>
  </si>
  <si>
    <t>20119.116.29</t>
  </si>
  <si>
    <t>20119.111.183</t>
  </si>
  <si>
    <t>20119.116.30</t>
  </si>
  <si>
    <t>20119.114.40</t>
  </si>
  <si>
    <t>20119.110.30</t>
  </si>
  <si>
    <t>20119.106.375</t>
  </si>
  <si>
    <t>20119.108.51</t>
  </si>
  <si>
    <t>20119.101.163</t>
  </si>
  <si>
    <t>20119.93.70</t>
  </si>
  <si>
    <t>20119.96.298</t>
  </si>
  <si>
    <t>20119.82.38</t>
  </si>
  <si>
    <t>20119.92.298</t>
  </si>
  <si>
    <t>20119.95.126</t>
  </si>
  <si>
    <t>20119.84.42</t>
  </si>
  <si>
    <t>20119.92.115</t>
  </si>
  <si>
    <t>20119.96.34</t>
  </si>
  <si>
    <t>20119.115.140</t>
  </si>
  <si>
    <t>20119.92.114</t>
  </si>
  <si>
    <t>20119.95.122</t>
  </si>
  <si>
    <t>20119.98.16</t>
  </si>
  <si>
    <t>20119.91.49</t>
  </si>
  <si>
    <t>20119.64.74</t>
  </si>
  <si>
    <t>20119.90.51</t>
  </si>
  <si>
    <t>20119.95.125</t>
  </si>
  <si>
    <t>20119.91.289</t>
  </si>
  <si>
    <t>20119.97.20</t>
  </si>
  <si>
    <t>20119.90.50</t>
  </si>
  <si>
    <t>20119.101.161</t>
  </si>
  <si>
    <t>20119.92.116</t>
  </si>
  <si>
    <t>20119.101.162</t>
  </si>
  <si>
    <t>20119.77.25</t>
  </si>
  <si>
    <t>20119.98.433</t>
  </si>
  <si>
    <t>20119.92.443</t>
  </si>
  <si>
    <t>20119.115.137</t>
  </si>
  <si>
    <t>20119.85.35</t>
  </si>
  <si>
    <t>20119.108.53</t>
  </si>
  <si>
    <t>20119.89.75</t>
  </si>
  <si>
    <t>20119.94.75</t>
  </si>
  <si>
    <t>20119.94.74</t>
  </si>
  <si>
    <t>20119.87.74</t>
  </si>
  <si>
    <t>20119.104.15</t>
  </si>
  <si>
    <t>20119.84.302</t>
  </si>
  <si>
    <t>20119.80.14</t>
  </si>
  <si>
    <t>20119.102.70</t>
  </si>
  <si>
    <t>20119.94.76</t>
  </si>
  <si>
    <t>20119.101.307</t>
  </si>
  <si>
    <t>20119.89.73</t>
  </si>
  <si>
    <t>20119.115.138</t>
  </si>
  <si>
    <t>20119.75.11</t>
  </si>
  <si>
    <t>20119.88.14</t>
  </si>
  <si>
    <t>20119.76.14</t>
  </si>
  <si>
    <t>20119.89.74</t>
  </si>
  <si>
    <t>20119.85.36</t>
  </si>
  <si>
    <t>20119.87.76</t>
  </si>
  <si>
    <t>20119.7.325</t>
  </si>
  <si>
    <t>20119.87.77</t>
  </si>
  <si>
    <t>20119.18.274</t>
  </si>
  <si>
    <t>20119.95.121</t>
  </si>
  <si>
    <t>20119.90.49</t>
  </si>
  <si>
    <t>20119.95.403</t>
  </si>
  <si>
    <t>БОРИСЛАВ ЦВЕТАНОВ ТОДОРОВ</t>
  </si>
  <si>
    <t>20119.73.51</t>
  </si>
  <si>
    <t>МАГ ЕООД</t>
  </si>
  <si>
    <t>20119.79.21</t>
  </si>
  <si>
    <t>20119.78.26</t>
  </si>
  <si>
    <t>20119.74.59</t>
  </si>
  <si>
    <t>20119.7.305</t>
  </si>
  <si>
    <t>ОРХЕЯ ГАРДЪН ЕООД</t>
  </si>
  <si>
    <t>20119.64.75</t>
  </si>
  <si>
    <t>20119.83.307</t>
  </si>
  <si>
    <t>20119.69.104</t>
  </si>
  <si>
    <t>20119.69.103</t>
  </si>
  <si>
    <t>20119.67.14</t>
  </si>
  <si>
    <t>20119.71.195</t>
  </si>
  <si>
    <t>20119.36.96</t>
  </si>
  <si>
    <t>СТОЙЧО МИРОСЛАВОВ ХРИСТОВ</t>
  </si>
  <si>
    <t>20119.55.45</t>
  </si>
  <si>
    <t>20119.57.30</t>
  </si>
  <si>
    <t>20287.34.51</t>
  </si>
  <si>
    <t>20287.49.740</t>
  </si>
  <si>
    <t>20287.34.69</t>
  </si>
  <si>
    <t>20287.34.70</t>
  </si>
  <si>
    <t>20287.34.68</t>
  </si>
  <si>
    <t>20287.34.86</t>
  </si>
  <si>
    <t>20287.33.79</t>
  </si>
  <si>
    <t>20287.33.78</t>
  </si>
  <si>
    <t>20287.49.125</t>
  </si>
  <si>
    <t>20287.50.103</t>
  </si>
  <si>
    <t>20287.34.50</t>
  </si>
  <si>
    <t>20287.50.99</t>
  </si>
  <si>
    <t>20287.49.126</t>
  </si>
  <si>
    <t>20287.49.137</t>
  </si>
  <si>
    <t>20287.50.740</t>
  </si>
  <si>
    <t>20287.36.71</t>
  </si>
  <si>
    <t>20287.40.84</t>
  </si>
  <si>
    <t>20287.49.127</t>
  </si>
  <si>
    <t>20287.33.77</t>
  </si>
  <si>
    <t>20287.50.100</t>
  </si>
  <si>
    <t>20287.36.73</t>
  </si>
  <si>
    <t>20287.36.69</t>
  </si>
  <si>
    <t>20287.33.75</t>
  </si>
  <si>
    <t>20287.33.74</t>
  </si>
  <si>
    <t>21628.143.39</t>
  </si>
  <si>
    <t>АНЕТА САШЕВА ТОПАЛОВА</t>
  </si>
  <si>
    <t>21628.188.101</t>
  </si>
  <si>
    <t>21628.158.101</t>
  </si>
  <si>
    <t>21628.158.102</t>
  </si>
  <si>
    <t>ЗЕМИ ПО ЧЛ. 19 - ОБЩ. СЕВЛИЕВО</t>
  </si>
  <si>
    <t>21628.158.40</t>
  </si>
  <si>
    <t>21628.89.30</t>
  </si>
  <si>
    <t>21628.72.101</t>
  </si>
  <si>
    <t>21628.144.101</t>
  </si>
  <si>
    <t>21628.226.103</t>
  </si>
  <si>
    <t>21628.144.102</t>
  </si>
  <si>
    <t>21628.89.105</t>
  </si>
  <si>
    <t>21628.13.104</t>
  </si>
  <si>
    <t>21628.158.104</t>
  </si>
  <si>
    <t>21628.112.73</t>
  </si>
  <si>
    <t>21628.188.102</t>
  </si>
  <si>
    <t>21628.122.102</t>
  </si>
  <si>
    <t>21628.112.101</t>
  </si>
  <si>
    <t>21628.59.102</t>
  </si>
  <si>
    <t>21628.113.101</t>
  </si>
  <si>
    <t>21628.37.62</t>
  </si>
  <si>
    <t>21628.112.102</t>
  </si>
  <si>
    <t>21628.116.103</t>
  </si>
  <si>
    <t>21628.18.39</t>
  </si>
  <si>
    <t>21628.37.102</t>
  </si>
  <si>
    <t>21628.170.103</t>
  </si>
  <si>
    <t>21628.121.101</t>
  </si>
  <si>
    <t>21628.121.102</t>
  </si>
  <si>
    <t>21628.106.101</t>
  </si>
  <si>
    <t>21628.120.102</t>
  </si>
  <si>
    <t>21628.14.105</t>
  </si>
  <si>
    <t>21628.114.103</t>
  </si>
  <si>
    <t>21628.116.102</t>
  </si>
  <si>
    <t>21628.34.101</t>
  </si>
  <si>
    <t>21628.114.105</t>
  </si>
  <si>
    <t>21628.114.102</t>
  </si>
  <si>
    <t>21628.13.106</t>
  </si>
  <si>
    <t>21628.62.102</t>
  </si>
  <si>
    <t>21628.163.108</t>
  </si>
  <si>
    <t>21628.138.104</t>
  </si>
  <si>
    <t>21628.138.7</t>
  </si>
  <si>
    <t>21628.114.101</t>
  </si>
  <si>
    <t>21628.119.104</t>
  </si>
  <si>
    <t>21628.112.74</t>
  </si>
  <si>
    <t>21628.100.55</t>
  </si>
  <si>
    <t>21628.163.102</t>
  </si>
  <si>
    <t>21628.100.104</t>
  </si>
  <si>
    <t>21628.119.101</t>
  </si>
  <si>
    <t>21628.37.101</t>
  </si>
  <si>
    <t>21628.37.103</t>
  </si>
  <si>
    <t>21628.13.103</t>
  </si>
  <si>
    <t>21628.160.107</t>
  </si>
  <si>
    <t>21628.116.104</t>
  </si>
  <si>
    <t>21628.172.17</t>
  </si>
  <si>
    <t>21628.112.104</t>
  </si>
  <si>
    <t>21628.100.103</t>
  </si>
  <si>
    <t>21628.113.33</t>
  </si>
  <si>
    <t>21628.252.101</t>
  </si>
  <si>
    <t>21628.37.105</t>
  </si>
  <si>
    <t>21628.100.105</t>
  </si>
  <si>
    <t>21628.160.109</t>
  </si>
  <si>
    <t>21628.37.107</t>
  </si>
  <si>
    <t>21628.114.112</t>
  </si>
  <si>
    <t>21628.20.102</t>
  </si>
  <si>
    <t>21628.170.104</t>
  </si>
  <si>
    <t>21628.99.106</t>
  </si>
  <si>
    <t>21628.172.19</t>
  </si>
  <si>
    <t>21628.99.102</t>
  </si>
  <si>
    <t>21628.99.105</t>
  </si>
  <si>
    <t>21628.112.103</t>
  </si>
  <si>
    <t>21628.14.106</t>
  </si>
  <si>
    <t>21628.37.110</t>
  </si>
  <si>
    <t>21628.120.101</t>
  </si>
  <si>
    <t>21628.170.102</t>
  </si>
  <si>
    <t>21628.173.102</t>
  </si>
  <si>
    <t>21628.37.106</t>
  </si>
  <si>
    <t>21628.62.105</t>
  </si>
  <si>
    <t>21628.99.104</t>
  </si>
  <si>
    <t>21628.14.108</t>
  </si>
  <si>
    <t>21628.48.13</t>
  </si>
  <si>
    <t>21628.72.103</t>
  </si>
  <si>
    <t>21628.113.29</t>
  </si>
  <si>
    <t>21628.18.102</t>
  </si>
  <si>
    <t>21628.82.10</t>
  </si>
  <si>
    <t>21628.13.101</t>
  </si>
  <si>
    <t>21628.59.45</t>
  </si>
  <si>
    <t>21628.160.108</t>
  </si>
  <si>
    <t>21628.59.100</t>
  </si>
  <si>
    <t>21628.253.101</t>
  </si>
  <si>
    <t>21628.252.102</t>
  </si>
  <si>
    <t>21628.20.101</t>
  </si>
  <si>
    <t>21628.73.101</t>
  </si>
  <si>
    <t>21628.169.104</t>
  </si>
  <si>
    <t>21628.92.12</t>
  </si>
  <si>
    <t>21628.116.101</t>
  </si>
  <si>
    <t>21628.159.101</t>
  </si>
  <si>
    <t>21628.230.102</t>
  </si>
  <si>
    <t>21628.169.103</t>
  </si>
  <si>
    <t>21628.14.102</t>
  </si>
  <si>
    <t>21628.18.101</t>
  </si>
  <si>
    <t>21628.169.105</t>
  </si>
  <si>
    <t>21628.100.4</t>
  </si>
  <si>
    <t>21628.100.101</t>
  </si>
  <si>
    <t>21628.18.103</t>
  </si>
  <si>
    <t>21628.159.102</t>
  </si>
  <si>
    <t>21628.163.107</t>
  </si>
  <si>
    <t>21628.34.102</t>
  </si>
  <si>
    <t>21628.160.111</t>
  </si>
  <si>
    <t>21628.37.91</t>
  </si>
  <si>
    <t>21628.80.101</t>
  </si>
  <si>
    <t>21628.72.105</t>
  </si>
  <si>
    <t>21628.163.110</t>
  </si>
  <si>
    <t>21628.119.103</t>
  </si>
  <si>
    <t>21628.138.103</t>
  </si>
  <si>
    <t>21628.170.101</t>
  </si>
  <si>
    <t>21628.82.9</t>
  </si>
  <si>
    <t>21628.252.46</t>
  </si>
  <si>
    <t>21628.62.101</t>
  </si>
  <si>
    <t>21628.20.9</t>
  </si>
  <si>
    <t>21628.138.101</t>
  </si>
  <si>
    <t>21628.14.103</t>
  </si>
  <si>
    <t>21628.159.103</t>
  </si>
  <si>
    <t>21628.92.102</t>
  </si>
  <si>
    <t>21628.112.75</t>
  </si>
  <si>
    <t>21628.163.101</t>
  </si>
  <si>
    <t>21628.105.101</t>
  </si>
  <si>
    <t>21628.163.103</t>
  </si>
  <si>
    <t>21628.69.101</t>
  </si>
  <si>
    <t>21628.125.102</t>
  </si>
  <si>
    <t>21628.100.102</t>
  </si>
  <si>
    <t>21628.14.101</t>
  </si>
  <si>
    <t>21628.230.101</t>
  </si>
  <si>
    <t>21628.230.103</t>
  </si>
  <si>
    <t>21628.85.44</t>
  </si>
  <si>
    <t>21628.230.105</t>
  </si>
  <si>
    <t>21628.99.101</t>
  </si>
  <si>
    <t>21628.230.104</t>
  </si>
  <si>
    <t>21628.83.13</t>
  </si>
  <si>
    <t>21628.99.107</t>
  </si>
  <si>
    <t>21628.138.102</t>
  </si>
  <si>
    <t>21628.73.102</t>
  </si>
  <si>
    <t>21628.80.102</t>
  </si>
  <si>
    <t>21628.273.2</t>
  </si>
  <si>
    <t>21628.62.54</t>
  </si>
  <si>
    <t>21628.100.53</t>
  </si>
  <si>
    <t>21628.37.108</t>
  </si>
  <si>
    <t>21628.99.63</t>
  </si>
  <si>
    <t>21628.122.101</t>
  </si>
  <si>
    <t>21628.156.101</t>
  </si>
  <si>
    <t>21628.39.103</t>
  </si>
  <si>
    <t>21628.14.104</t>
  </si>
  <si>
    <t>21628.256.102</t>
  </si>
  <si>
    <t>21628.24.24</t>
  </si>
  <si>
    <t>ДИМИТЪР ЗДРАВКОВ ЧЕНКОВ</t>
  </si>
  <si>
    <t>21628.24.101</t>
  </si>
  <si>
    <t>21628.195.104</t>
  </si>
  <si>
    <t>21628.215.102</t>
  </si>
  <si>
    <t>21628.195.102</t>
  </si>
  <si>
    <t>21628.215.103</t>
  </si>
  <si>
    <t>21628.195.103</t>
  </si>
  <si>
    <t>21628.154.106</t>
  </si>
  <si>
    <t>21628.147.103</t>
  </si>
  <si>
    <t>21628.154.105</t>
  </si>
  <si>
    <t>21628.147.101</t>
  </si>
  <si>
    <t>21628.147.107</t>
  </si>
  <si>
    <t>21628.147.102</t>
  </si>
  <si>
    <t>21628.154.101</t>
  </si>
  <si>
    <t>21628.155.101</t>
  </si>
  <si>
    <t>21628.147.108</t>
  </si>
  <si>
    <t>21628.147.104</t>
  </si>
  <si>
    <t>21628.154.102</t>
  </si>
  <si>
    <t>21628.149.32</t>
  </si>
  <si>
    <t>21628.147.105</t>
  </si>
  <si>
    <t>21628.86.102</t>
  </si>
  <si>
    <t>ИВАН ЦВЯТКОВ КОЛЕВ</t>
  </si>
  <si>
    <t>21628.85.101</t>
  </si>
  <si>
    <t>21628.99.64</t>
  </si>
  <si>
    <t>21628.24.102</t>
  </si>
  <si>
    <t>21628.91.102</t>
  </si>
  <si>
    <t>ИЗВОР-2005 ООД</t>
  </si>
  <si>
    <t>21628.87.102</t>
  </si>
  <si>
    <t>21628.97.85</t>
  </si>
  <si>
    <t>21628.208.103</t>
  </si>
  <si>
    <t>21628.225.103</t>
  </si>
  <si>
    <t>21628.45.102</t>
  </si>
  <si>
    <t>21628.93.101</t>
  </si>
  <si>
    <t>21628.97.109</t>
  </si>
  <si>
    <t>21628.86.59</t>
  </si>
  <si>
    <t>21628.45.101</t>
  </si>
  <si>
    <t>21628.80.104</t>
  </si>
  <si>
    <t>21628.208.102</t>
  </si>
  <si>
    <t>21628.87.103</t>
  </si>
  <si>
    <t>21628.76.30</t>
  </si>
  <si>
    <t>21628.235.102</t>
  </si>
  <si>
    <t>21628.208.101</t>
  </si>
  <si>
    <t>21628.160.102</t>
  </si>
  <si>
    <t>21628.200.101</t>
  </si>
  <si>
    <t>21628.47.101</t>
  </si>
  <si>
    <t>21628.40.107</t>
  </si>
  <si>
    <t>21628.76.102</t>
  </si>
  <si>
    <t>21628.97.104</t>
  </si>
  <si>
    <t>21628.97.107</t>
  </si>
  <si>
    <t>21628.47.28</t>
  </si>
  <si>
    <t>21628.93.103</t>
  </si>
  <si>
    <t>21628.76.103</t>
  </si>
  <si>
    <t>21628.160.101</t>
  </si>
  <si>
    <t>21628.157.103</t>
  </si>
  <si>
    <t>21628.160.105</t>
  </si>
  <si>
    <t>21628.236.105</t>
  </si>
  <si>
    <t>21628.76.101</t>
  </si>
  <si>
    <t>21628.157.102</t>
  </si>
  <si>
    <t>21628.87.8</t>
  </si>
  <si>
    <t>21628.160.104</t>
  </si>
  <si>
    <t>21628.236.106</t>
  </si>
  <si>
    <t>21628.40.104</t>
  </si>
  <si>
    <t>21628.235.103</t>
  </si>
  <si>
    <t>21628.149.102</t>
  </si>
  <si>
    <t>21628.39.24</t>
  </si>
  <si>
    <t>21628.136.101</t>
  </si>
  <si>
    <t>21628.371.22</t>
  </si>
  <si>
    <t>21628.150.101</t>
  </si>
  <si>
    <t>21628.149.101</t>
  </si>
  <si>
    <t>21628.160.106</t>
  </si>
  <si>
    <t>21628.39.101</t>
  </si>
  <si>
    <t>21628.42.102</t>
  </si>
  <si>
    <t>21628.32.101</t>
  </si>
  <si>
    <t>21628.87.101</t>
  </si>
  <si>
    <t>21628.225.102</t>
  </si>
  <si>
    <t>21628.236.104</t>
  </si>
  <si>
    <t>21628.235.101</t>
  </si>
  <si>
    <t>21628.238.102</t>
  </si>
  <si>
    <t>21628.225.105</t>
  </si>
  <si>
    <t>21628.157.101</t>
  </si>
  <si>
    <t>21628.91.101</t>
  </si>
  <si>
    <t>21628.157.53</t>
  </si>
  <si>
    <t>21628.97.103</t>
  </si>
  <si>
    <t>21628.80.105</t>
  </si>
  <si>
    <t>21628.148.24</t>
  </si>
  <si>
    <t>21628.86.58</t>
  </si>
  <si>
    <t>21628.53.102</t>
  </si>
  <si>
    <t>21628.200.102</t>
  </si>
  <si>
    <t>21628.254.101</t>
  </si>
  <si>
    <t>21628.42.101</t>
  </si>
  <si>
    <t>21628.53.101</t>
  </si>
  <si>
    <t>21628.97.102</t>
  </si>
  <si>
    <t>21628.246.105</t>
  </si>
  <si>
    <t>21628.236.102</t>
  </si>
  <si>
    <t>21628.80.103</t>
  </si>
  <si>
    <t>21628.246.101</t>
  </si>
  <si>
    <t>21628.246.106</t>
  </si>
  <si>
    <t>21628.157.52</t>
  </si>
  <si>
    <t>21628.97.105</t>
  </si>
  <si>
    <t>21628.136.102</t>
  </si>
  <si>
    <t>21628.97.101</t>
  </si>
  <si>
    <t>21628.97.110</t>
  </si>
  <si>
    <t>21628.85.43</t>
  </si>
  <si>
    <t>21628.239.102</t>
  </si>
  <si>
    <t>21628.225.104</t>
  </si>
  <si>
    <t>21628.151.101</t>
  </si>
  <si>
    <t>21628.46.5</t>
  </si>
  <si>
    <t>21628.93.20</t>
  </si>
  <si>
    <t>21628.40.103</t>
  </si>
  <si>
    <t>21628.49.85</t>
  </si>
  <si>
    <t>21628.220.102</t>
  </si>
  <si>
    <t>21628.246.104</t>
  </si>
  <si>
    <t>21628.97.108</t>
  </si>
  <si>
    <t>21628.42.36</t>
  </si>
  <si>
    <t>21628.246.102</t>
  </si>
  <si>
    <t>21628.200.15</t>
  </si>
  <si>
    <t>21628.148.26</t>
  </si>
  <si>
    <t>21628.39.102</t>
  </si>
  <si>
    <t>21628.149.33</t>
  </si>
  <si>
    <t>21628.97.106</t>
  </si>
  <si>
    <t>21628.47.30</t>
  </si>
  <si>
    <t>21628.97.82</t>
  </si>
  <si>
    <t>21628.235.104</t>
  </si>
  <si>
    <t>21628.220.101</t>
  </si>
  <si>
    <t>21628.97.84</t>
  </si>
  <si>
    <t>21628.236.103</t>
  </si>
  <si>
    <t>21628.86.29</t>
  </si>
  <si>
    <t>МАРИЯ ЦВЕТАНОВА КОЛЕВА</t>
  </si>
  <si>
    <t>21628.86.101</t>
  </si>
  <si>
    <t>21628.154.3</t>
  </si>
  <si>
    <t>ОСМАН АЗИСОВ АЗИСОВ</t>
  </si>
  <si>
    <t>21628.92.101</t>
  </si>
  <si>
    <t>21628.189.104</t>
  </si>
  <si>
    <t>ЦАНКО ЦВЯТКОВ ДИМИТРОВ</t>
  </si>
  <si>
    <t>21628.158.41</t>
  </si>
  <si>
    <t>21628.215.104</t>
  </si>
  <si>
    <t>21628.163.104</t>
  </si>
  <si>
    <t>21628.189.103</t>
  </si>
  <si>
    <t>21628.157.105</t>
  </si>
  <si>
    <t>21628.158.103</t>
  </si>
  <si>
    <t>21628.158.106</t>
  </si>
  <si>
    <t>21628.217.103</t>
  </si>
  <si>
    <t>21628.227.8</t>
  </si>
  <si>
    <t>21628.226.101</t>
  </si>
  <si>
    <t>21628.158.1</t>
  </si>
  <si>
    <t>21628.158.38</t>
  </si>
  <si>
    <t>24178.88.52</t>
  </si>
  <si>
    <t>24178.88.53</t>
  </si>
  <si>
    <t>24178.88.51</t>
  </si>
  <si>
    <t>24178.71.11</t>
  </si>
  <si>
    <t>24178.36.37</t>
  </si>
  <si>
    <t>ДОБРИ ВАСИЛЕВ ДИМИТРОВ</t>
  </si>
  <si>
    <t>24178.53.27</t>
  </si>
  <si>
    <t>24178.13.18</t>
  </si>
  <si>
    <t>ЕЛЕНА РАШКОВА ГРИГОРОВА</t>
  </si>
  <si>
    <t>24178.73.15</t>
  </si>
  <si>
    <t>24178.43.84</t>
  </si>
  <si>
    <t>24178.306.26</t>
  </si>
  <si>
    <t>24178.66.41</t>
  </si>
  <si>
    <t>24178.73.14</t>
  </si>
  <si>
    <t>24178.303.79</t>
  </si>
  <si>
    <t>24178.301.16</t>
  </si>
  <si>
    <t>24178.62.1</t>
  </si>
  <si>
    <t>24178.96.94</t>
  </si>
  <si>
    <t>24178.303.80</t>
  </si>
  <si>
    <t>24178.96.95</t>
  </si>
  <si>
    <t>24178.107.38</t>
  </si>
  <si>
    <t>24178.96.97</t>
  </si>
  <si>
    <t>24178.34.94</t>
  </si>
  <si>
    <t>24178.66.26</t>
  </si>
  <si>
    <t>24178.32.79</t>
  </si>
  <si>
    <t>24178.34.92</t>
  </si>
  <si>
    <t>24178.205.20</t>
  </si>
  <si>
    <t>24178.32.78</t>
  </si>
  <si>
    <t>24178.96.98</t>
  </si>
  <si>
    <t>24178.96.99</t>
  </si>
  <si>
    <t>24178.66.27</t>
  </si>
  <si>
    <t>24178.32.80</t>
  </si>
  <si>
    <t>24178.107.33</t>
  </si>
  <si>
    <t>24178.34.93</t>
  </si>
  <si>
    <t>24178.305.419</t>
  </si>
  <si>
    <t>24178.32.77</t>
  </si>
  <si>
    <t>24178.205.21</t>
  </si>
  <si>
    <t>24178.204.13</t>
  </si>
  <si>
    <t>24178.107.100</t>
  </si>
  <si>
    <t>24178.32.76</t>
  </si>
  <si>
    <t>24178.204.14</t>
  </si>
  <si>
    <t>24178.24.9</t>
  </si>
  <si>
    <t>24178.37.27</t>
  </si>
  <si>
    <t>НАЙДЕН ПАВЛЕВ НАЙДЕНОВ</t>
  </si>
  <si>
    <t>24178.26.57</t>
  </si>
  <si>
    <t>ППК ДУШЕВО</t>
  </si>
  <si>
    <t>24178.62.78</t>
  </si>
  <si>
    <t>24178.54.50</t>
  </si>
  <si>
    <t>24178.70.92</t>
  </si>
  <si>
    <t>24178.64.67</t>
  </si>
  <si>
    <t>24178.52.140</t>
  </si>
  <si>
    <t>24178.16.28</t>
  </si>
  <si>
    <t>24178.83.21</t>
  </si>
  <si>
    <t>24178.27.80</t>
  </si>
  <si>
    <t>24178.79.27</t>
  </si>
  <si>
    <t>24178.55.14</t>
  </si>
  <si>
    <t>24178.27.59</t>
  </si>
  <si>
    <t>24178.70.98</t>
  </si>
  <si>
    <t>24178.309.117</t>
  </si>
  <si>
    <t>24178.88.74</t>
  </si>
  <si>
    <t>24178.54.29</t>
  </si>
  <si>
    <t>24178.15.78</t>
  </si>
  <si>
    <t>24178.80.24</t>
  </si>
  <si>
    <t>24178.309.119</t>
  </si>
  <si>
    <t>24178.39.12</t>
  </si>
  <si>
    <t>24178.79.26</t>
  </si>
  <si>
    <t>24178.14.55</t>
  </si>
  <si>
    <t>24178.309.118</t>
  </si>
  <si>
    <t>24178.80.23</t>
  </si>
  <si>
    <t>24178.52.63</t>
  </si>
  <si>
    <t>24178.15.75</t>
  </si>
  <si>
    <t>24178.90.11</t>
  </si>
  <si>
    <t>24178.27.60</t>
  </si>
  <si>
    <t>24178.14.57</t>
  </si>
  <si>
    <t>24178.52.62</t>
  </si>
  <si>
    <t>24178.62.77</t>
  </si>
  <si>
    <t>24178.14.56</t>
  </si>
  <si>
    <t>24178.15.74</t>
  </si>
  <si>
    <t>24178.15.77</t>
  </si>
  <si>
    <t>24178.14.58</t>
  </si>
  <si>
    <t>24178.369.81</t>
  </si>
  <si>
    <t>24178.27.64</t>
  </si>
  <si>
    <t>24178.68.13</t>
  </si>
  <si>
    <t>24178.19.53</t>
  </si>
  <si>
    <t>24178.309.116</t>
  </si>
  <si>
    <t>24178.15.73</t>
  </si>
  <si>
    <t>24178.27.65</t>
  </si>
  <si>
    <t>24178.62.79</t>
  </si>
  <si>
    <t>24178.56.11</t>
  </si>
  <si>
    <t>24178.309.122</t>
  </si>
  <si>
    <t>24178.11.8</t>
  </si>
  <si>
    <t>24178.27.61</t>
  </si>
  <si>
    <t>24178.309.120</t>
  </si>
  <si>
    <t>24178.309.132</t>
  </si>
  <si>
    <t>24178.15.18</t>
  </si>
  <si>
    <t>24178.84.30</t>
  </si>
  <si>
    <t>24178.27.62</t>
  </si>
  <si>
    <t>24178.309.121</t>
  </si>
  <si>
    <t>24178.55.13</t>
  </si>
  <si>
    <t>24178.68.14</t>
  </si>
  <si>
    <t>24178.14.54</t>
  </si>
  <si>
    <t>24178.15.76</t>
  </si>
  <si>
    <t>24178.72.12</t>
  </si>
  <si>
    <t>24178.83.22</t>
  </si>
  <si>
    <t>38652.23.387</t>
  </si>
  <si>
    <t>38652.23.384</t>
  </si>
  <si>
    <t>38652.23.35</t>
  </si>
  <si>
    <t>38652.23.383</t>
  </si>
  <si>
    <t>38652.23.386</t>
  </si>
  <si>
    <t>38652.23.389</t>
  </si>
  <si>
    <t>38652.23.402</t>
  </si>
  <si>
    <t>38652.23.388</t>
  </si>
  <si>
    <t>38652.28.397</t>
  </si>
  <si>
    <t>38652.24.110</t>
  </si>
  <si>
    <t>38652.28.426</t>
  </si>
  <si>
    <t>38652.28.423</t>
  </si>
  <si>
    <t>38652.28.398</t>
  </si>
  <si>
    <t>38652.25.247</t>
  </si>
  <si>
    <t>ЗКПУ "РОДЕН КРАЙ"</t>
  </si>
  <si>
    <t>38652.29.327</t>
  </si>
  <si>
    <t>38652.28.399</t>
  </si>
  <si>
    <t>38652.28.400</t>
  </si>
  <si>
    <t>38652.17.154</t>
  </si>
  <si>
    <t>38652.26.199</t>
  </si>
  <si>
    <t>38652.36.110</t>
  </si>
  <si>
    <t>38652.25.245</t>
  </si>
  <si>
    <t>38652.28.401</t>
  </si>
  <si>
    <t>38652.17.153</t>
  </si>
  <si>
    <t>38652.13.302</t>
  </si>
  <si>
    <t>38652.29.326</t>
  </si>
  <si>
    <t>38652.11.361</t>
  </si>
  <si>
    <t>38652.19.113</t>
  </si>
  <si>
    <t>38652.24.109</t>
  </si>
  <si>
    <t>38652.23.390</t>
  </si>
  <si>
    <t>38652.23.385</t>
  </si>
  <si>
    <t>38652.24.156</t>
  </si>
  <si>
    <t>38652.26.196</t>
  </si>
  <si>
    <t>38652.13.290</t>
  </si>
  <si>
    <t>38652.10.12</t>
  </si>
  <si>
    <t>38652.26.198</t>
  </si>
  <si>
    <t>38652.18.188</t>
  </si>
  <si>
    <t>38652.17.152</t>
  </si>
  <si>
    <t>38652.27.25</t>
  </si>
  <si>
    <t>38652.29.328</t>
  </si>
  <si>
    <t>38652.11.367</t>
  </si>
  <si>
    <t>38652.37.73</t>
  </si>
  <si>
    <t>48670.75.75</t>
  </si>
  <si>
    <t>48670.84.85</t>
  </si>
  <si>
    <t>ЕВГЕНИЙ КОЛЕВ ИВАНОВ</t>
  </si>
  <si>
    <t>48670.84.84</t>
  </si>
  <si>
    <t>48670.71.591</t>
  </si>
  <si>
    <t>48670.71.137</t>
  </si>
  <si>
    <t>48670.71.594</t>
  </si>
  <si>
    <t>48670.74.167</t>
  </si>
  <si>
    <t>48670.40.55</t>
  </si>
  <si>
    <t>48670.40.54</t>
  </si>
  <si>
    <t>48670.75.77</t>
  </si>
  <si>
    <t>48670.15.585</t>
  </si>
  <si>
    <t>48670.71.127</t>
  </si>
  <si>
    <t>48670.85.499</t>
  </si>
  <si>
    <t>48670.40.794</t>
  </si>
  <si>
    <t>48670.249.794</t>
  </si>
  <si>
    <t>48670.89.45</t>
  </si>
  <si>
    <t>48670.69.20</t>
  </si>
  <si>
    <t>48670.85.40</t>
  </si>
  <si>
    <t>48670.73.520</t>
  </si>
  <si>
    <t>48670.74.574</t>
  </si>
  <si>
    <t>48670.73.131</t>
  </si>
  <si>
    <t>48670.73.130</t>
  </si>
  <si>
    <t>48670.73.129</t>
  </si>
  <si>
    <t>48670.68.7</t>
  </si>
  <si>
    <t>48670.89.42</t>
  </si>
  <si>
    <t>48670.40.57</t>
  </si>
  <si>
    <t>48670.79.33</t>
  </si>
  <si>
    <t>48670.77.33</t>
  </si>
  <si>
    <t>48670.65.436</t>
  </si>
  <si>
    <t>48670.19.587</t>
  </si>
  <si>
    <t>48670.76.41</t>
  </si>
  <si>
    <t>48670.88.24</t>
  </si>
  <si>
    <t>48670.75.781</t>
  </si>
  <si>
    <t>48670.79.35</t>
  </si>
  <si>
    <t>48670.84.83</t>
  </si>
  <si>
    <t>48670.89.43</t>
  </si>
  <si>
    <t>48670.73.150</t>
  </si>
  <si>
    <t>48670.87.10</t>
  </si>
  <si>
    <t>48670.71.138</t>
  </si>
  <si>
    <t>48670.6.29</t>
  </si>
  <si>
    <t>48670.73.132</t>
  </si>
  <si>
    <t>48670.15.449</t>
  </si>
  <si>
    <t>48670.71.133</t>
  </si>
  <si>
    <t>48670.71.132</t>
  </si>
  <si>
    <t>48670.74.138</t>
  </si>
  <si>
    <t>48670.75.76</t>
  </si>
  <si>
    <t>48670.84.82</t>
  </si>
  <si>
    <t>48670.73.133</t>
  </si>
  <si>
    <t>48670.74.185</t>
  </si>
  <si>
    <t>48670.71.129</t>
  </si>
  <si>
    <t>48670.71.128</t>
  </si>
  <si>
    <t>48670.71.134</t>
  </si>
  <si>
    <t>48670.71.136</t>
  </si>
  <si>
    <t>48670.73.33</t>
  </si>
  <si>
    <t>48670.71.130</t>
  </si>
  <si>
    <t>48670.73.144</t>
  </si>
  <si>
    <t>48670.88.25</t>
  </si>
  <si>
    <t>48670.78.12</t>
  </si>
  <si>
    <t>48670.78.13</t>
  </si>
  <si>
    <t>48670.68.9</t>
  </si>
  <si>
    <t>48670.66.12</t>
  </si>
  <si>
    <t>48670.88.31</t>
  </si>
  <si>
    <t>48670.71.126</t>
  </si>
  <si>
    <t>48670.75.78</t>
  </si>
  <si>
    <t>48670.71.143</t>
  </si>
  <si>
    <t>48670.44.501</t>
  </si>
  <si>
    <t>48670.218.268</t>
  </si>
  <si>
    <t>48670.23.434</t>
  </si>
  <si>
    <t>48670.75.80</t>
  </si>
  <si>
    <t>48670.71.135</t>
  </si>
  <si>
    <t>48670.74.168</t>
  </si>
  <si>
    <t>48670.89.44</t>
  </si>
  <si>
    <t>48670.63.3</t>
  </si>
  <si>
    <t>48670.66.11</t>
  </si>
  <si>
    <t>КМЕТСТВО С.МЛАДЕН</t>
  </si>
  <si>
    <t>48670.44.11</t>
  </si>
  <si>
    <t>48742.0.98</t>
  </si>
  <si>
    <t>ЙОАНА ОГНЯНОВА КОНОВА</t>
  </si>
  <si>
    <t>48742.80.5</t>
  </si>
  <si>
    <t>48742.79.5</t>
  </si>
  <si>
    <t>48742.95.39</t>
  </si>
  <si>
    <t>МАРИН ЙОНКОВ МАРИНОВ</t>
  </si>
  <si>
    <t>48742.95.71</t>
  </si>
  <si>
    <t>48742.95.15</t>
  </si>
  <si>
    <t>48742.64.35</t>
  </si>
  <si>
    <t>48742.64.20</t>
  </si>
  <si>
    <t>48742.95.5</t>
  </si>
  <si>
    <t>48742.65.12</t>
  </si>
  <si>
    <t>48742.65.6</t>
  </si>
  <si>
    <t>48742.64.4</t>
  </si>
  <si>
    <t>48742.130.29</t>
  </si>
  <si>
    <t>ЦВЕТАН СТЕФАНОВ ПЕТКОВ</t>
  </si>
  <si>
    <t>48742.129.17</t>
  </si>
  <si>
    <t>48742.129.8</t>
  </si>
  <si>
    <t>48742.0.104</t>
  </si>
  <si>
    <t>56037.32.124</t>
  </si>
  <si>
    <t>АЛИ ЮСУФ ЕМИН</t>
  </si>
  <si>
    <t>56037.59.257</t>
  </si>
  <si>
    <t>56037.32.126</t>
  </si>
  <si>
    <t>56037.59.202</t>
  </si>
  <si>
    <t>56037.28.226</t>
  </si>
  <si>
    <t>56037.59.208</t>
  </si>
  <si>
    <t>56037.50.42</t>
  </si>
  <si>
    <t>56037.32.127</t>
  </si>
  <si>
    <t>56037.50.44</t>
  </si>
  <si>
    <t>АХМЕД ИСМАИЛОВ РИЗАТОВ</t>
  </si>
  <si>
    <t>56037.21.82</t>
  </si>
  <si>
    <t>56037.28.229</t>
  </si>
  <si>
    <t>56037.28.187</t>
  </si>
  <si>
    <t>56037.59.201</t>
  </si>
  <si>
    <t>ВАЛЕНТИН ПЕТРОВ ВЪЛЧЕВ</t>
  </si>
  <si>
    <t>56037.59.86</t>
  </si>
  <si>
    <t>56037.72.41</t>
  </si>
  <si>
    <t>56037.72.216</t>
  </si>
  <si>
    <t>56037.72.213</t>
  </si>
  <si>
    <t>56037.72.211</t>
  </si>
  <si>
    <t>56037.72.217</t>
  </si>
  <si>
    <t>56037.59.256</t>
  </si>
  <si>
    <t>56037.72.218</t>
  </si>
  <si>
    <t>56037.53.57</t>
  </si>
  <si>
    <t>56037.72.212</t>
  </si>
  <si>
    <t>56037.72.195</t>
  </si>
  <si>
    <t>56037.72.223</t>
  </si>
  <si>
    <t>56037.72.225</t>
  </si>
  <si>
    <t>56037.53.56</t>
  </si>
  <si>
    <t>56037.57.39</t>
  </si>
  <si>
    <t>56037.72.224</t>
  </si>
  <si>
    <t>56037.64.90</t>
  </si>
  <si>
    <t>56037.57.38</t>
  </si>
  <si>
    <t>56037.52.68</t>
  </si>
  <si>
    <t>56037.59.264</t>
  </si>
  <si>
    <t>56037.28.237</t>
  </si>
  <si>
    <t>56037.57.37</t>
  </si>
  <si>
    <t>56037.65.154</t>
  </si>
  <si>
    <t>56037.53.76</t>
  </si>
  <si>
    <t>56037.65.153</t>
  </si>
  <si>
    <t>56037.53.65</t>
  </si>
  <si>
    <t>56037.53.63</t>
  </si>
  <si>
    <t>56037.52.60</t>
  </si>
  <si>
    <t>56037.58.23</t>
  </si>
  <si>
    <t>56037.58.22</t>
  </si>
  <si>
    <t>56037.32.125</t>
  </si>
  <si>
    <t>56037.34.94</t>
  </si>
  <si>
    <t>56037.54.40</t>
  </si>
  <si>
    <t>56037.54.41</t>
  </si>
  <si>
    <t>56037.16.48</t>
  </si>
  <si>
    <t>56037.28.190</t>
  </si>
  <si>
    <t>56037.32.129</t>
  </si>
  <si>
    <t>56037.64.83</t>
  </si>
  <si>
    <t>56037.70.73</t>
  </si>
  <si>
    <t>56037.19.90</t>
  </si>
  <si>
    <t>56037.20.63</t>
  </si>
  <si>
    <t>56037.12.42</t>
  </si>
  <si>
    <t>56037.68.73</t>
  </si>
  <si>
    <t>56037.68.93</t>
  </si>
  <si>
    <t>56037.28.228</t>
  </si>
  <si>
    <t>56037.12.240</t>
  </si>
  <si>
    <t>56037.28.232</t>
  </si>
  <si>
    <t>56037.12.241</t>
  </si>
  <si>
    <t>56037.12.242</t>
  </si>
  <si>
    <t>56037.28.231</t>
  </si>
  <si>
    <t>56037.28.230</t>
  </si>
  <si>
    <t>56037.68.94</t>
  </si>
  <si>
    <t>56037.18.136</t>
  </si>
  <si>
    <t>56037.12.243</t>
  </si>
  <si>
    <t>56037.19.142</t>
  </si>
  <si>
    <t>56037.12.244</t>
  </si>
  <si>
    <t>56037.19.89</t>
  </si>
  <si>
    <t>56037.19.148</t>
  </si>
  <si>
    <t>56037.18.135</t>
  </si>
  <si>
    <t>56037.18.134</t>
  </si>
  <si>
    <t>56037.18.133</t>
  </si>
  <si>
    <t>56037.68.95</t>
  </si>
  <si>
    <t>56037.12.151</t>
  </si>
  <si>
    <t>56037.19.146</t>
  </si>
  <si>
    <t>56037.18.131</t>
  </si>
  <si>
    <t>56037.12.247</t>
  </si>
  <si>
    <t>56037.68.96</t>
  </si>
  <si>
    <t>56037.71.102</t>
  </si>
  <si>
    <t>56037.19.147</t>
  </si>
  <si>
    <t>56037.71.101</t>
  </si>
  <si>
    <t>56037.43.26</t>
  </si>
  <si>
    <t>56037.18.76</t>
  </si>
  <si>
    <t>56037.71.100</t>
  </si>
  <si>
    <t>56037.43.27</t>
  </si>
  <si>
    <t>56037.67.21</t>
  </si>
  <si>
    <t>56037.18.146</t>
  </si>
  <si>
    <t>56037.19.91</t>
  </si>
  <si>
    <t>56037.18.140</t>
  </si>
  <si>
    <t>56037.67.11</t>
  </si>
  <si>
    <t>56037.61.25</t>
  </si>
  <si>
    <t>56037.18.132</t>
  </si>
  <si>
    <t>56037.38.32</t>
  </si>
  <si>
    <t>56037.19.137</t>
  </si>
  <si>
    <t>56037.19.141</t>
  </si>
  <si>
    <t>56037.28.225</t>
  </si>
  <si>
    <t>56037.20.62</t>
  </si>
  <si>
    <t>56037.28.189</t>
  </si>
  <si>
    <t>56037.28.191</t>
  </si>
  <si>
    <t>56037.71.99</t>
  </si>
  <si>
    <t>56037.42.63</t>
  </si>
  <si>
    <t>МЕРТ ИЛКЯР ЕООД</t>
  </si>
  <si>
    <t>56037.23.25</t>
  </si>
  <si>
    <t>56037.42.57</t>
  </si>
  <si>
    <t>56037.42.61</t>
  </si>
  <si>
    <t>56037.42.60</t>
  </si>
  <si>
    <t>56037.42.56</t>
  </si>
  <si>
    <t>56037.29.47</t>
  </si>
  <si>
    <t>ПЛАМЕН ИВАНОВ ПРЪВЧЕВ</t>
  </si>
  <si>
    <t>56037.13.17</t>
  </si>
  <si>
    <t>САЛИ ИСМАИЛ САЛИАДЖЪ</t>
  </si>
  <si>
    <t>56037.13.1</t>
  </si>
  <si>
    <t>ХУБАН ТРИФОНОВ СТОЯНОВ</t>
  </si>
  <si>
    <t>56037.28.236</t>
  </si>
  <si>
    <t>56037.65.155</t>
  </si>
  <si>
    <t>56037.65.156</t>
  </si>
  <si>
    <t>56037.65.157</t>
  </si>
  <si>
    <t>56037.65.158</t>
  </si>
  <si>
    <t>56037.65.159</t>
  </si>
  <si>
    <t>56037.53.61</t>
  </si>
  <si>
    <t>56037.65.160</t>
  </si>
  <si>
    <t>56037.53.78</t>
  </si>
  <si>
    <t>56037.28.235</t>
  </si>
  <si>
    <t>56037.65.152</t>
  </si>
  <si>
    <t>56037.29.65</t>
  </si>
  <si>
    <t>56037.53.60</t>
  </si>
  <si>
    <t>56037.65.165</t>
  </si>
  <si>
    <t>56037.53.79</t>
  </si>
  <si>
    <t>ЮСУФ МУСТАФОВ САЛИАДЖОВ</t>
  </si>
  <si>
    <t>63673.20.100</t>
  </si>
  <si>
    <t>ГАЛИНА ПЕТРОВА ДЖАМБАЗОВА</t>
  </si>
  <si>
    <t>63673.44.67</t>
  </si>
  <si>
    <t>63673.35.113</t>
  </si>
  <si>
    <t>63673.35.137</t>
  </si>
  <si>
    <t>63673.35.115</t>
  </si>
  <si>
    <t>63673.11.528</t>
  </si>
  <si>
    <t>63673.34.270</t>
  </si>
  <si>
    <t>63673.15.105</t>
  </si>
  <si>
    <t>63673.11.529</t>
  </si>
  <si>
    <t>63673.15.233</t>
  </si>
  <si>
    <t>63673.11.530</t>
  </si>
  <si>
    <t>63673.34.268</t>
  </si>
  <si>
    <t>63673.11.531</t>
  </si>
  <si>
    <t>63673.24.126</t>
  </si>
  <si>
    <t>63673.11.603</t>
  </si>
  <si>
    <t>63673.11.602</t>
  </si>
  <si>
    <t>63673.24.122</t>
  </si>
  <si>
    <t>63673.11.527</t>
  </si>
  <si>
    <t>63673.11.626</t>
  </si>
  <si>
    <t>63673.11.535</t>
  </si>
  <si>
    <t>63673.11.534</t>
  </si>
  <si>
    <t>63673.11.532</t>
  </si>
  <si>
    <t>63673.15.236</t>
  </si>
  <si>
    <t>63673.11.536</t>
  </si>
  <si>
    <t>63673.15.232</t>
  </si>
  <si>
    <t>63673.22.106</t>
  </si>
  <si>
    <t>63673.11.572</t>
  </si>
  <si>
    <t>63673.35.142</t>
  </si>
  <si>
    <t>63673.34.314</t>
  </si>
  <si>
    <t>63673.15.265</t>
  </si>
  <si>
    <t>63673.23.66</t>
  </si>
  <si>
    <t>63673.17.133</t>
  </si>
  <si>
    <t>63673.33.259</t>
  </si>
  <si>
    <t>63673.19.273</t>
  </si>
  <si>
    <t>ИБРАХИМ СЮЛЕЙМАН ДАЛООЛУ</t>
  </si>
  <si>
    <t>ИСМАИЛ АХМЕД КАСОВ</t>
  </si>
  <si>
    <t>63673.27.362</t>
  </si>
  <si>
    <t>63673.18.37</t>
  </si>
  <si>
    <t>ПЕНЬО ДАНАИЛОВ ПЛАТИКАНОВ</t>
  </si>
  <si>
    <t>63673.15.238</t>
  </si>
  <si>
    <t>63673.17.144</t>
  </si>
  <si>
    <t>63673.19.2</t>
  </si>
  <si>
    <t>63673.14.209</t>
  </si>
  <si>
    <t>63673.19.272</t>
  </si>
  <si>
    <t>63673.16.201</t>
  </si>
  <si>
    <t>63673.36.134</t>
  </si>
  <si>
    <t>63673.12.91</t>
  </si>
  <si>
    <t>63673.14.257</t>
  </si>
  <si>
    <t>63673.32.48</t>
  </si>
  <si>
    <t>63673.13.164</t>
  </si>
  <si>
    <t>63673.36.135</t>
  </si>
  <si>
    <t>63673.21.33</t>
  </si>
  <si>
    <t>63673.36.129</t>
  </si>
  <si>
    <t>63673.10.298</t>
  </si>
  <si>
    <t>63673.27.345</t>
  </si>
  <si>
    <t>63673.20.101</t>
  </si>
  <si>
    <t>63673.10.260</t>
  </si>
  <si>
    <t>63673.16.170</t>
  </si>
  <si>
    <t>63673.20.102</t>
  </si>
  <si>
    <t>63673.19.271</t>
  </si>
  <si>
    <t>63673.14.208</t>
  </si>
  <si>
    <t>63673.27.361</t>
  </si>
  <si>
    <t>63673.27.360</t>
  </si>
  <si>
    <t>63673.16.172</t>
  </si>
  <si>
    <t>63673.16.171</t>
  </si>
  <si>
    <t>63673.27.349</t>
  </si>
  <si>
    <t>63673.27.348</t>
  </si>
  <si>
    <t>63673.27.388</t>
  </si>
  <si>
    <t>63673.13.163</t>
  </si>
  <si>
    <t>63673.14.222</t>
  </si>
  <si>
    <t>63673.13.195</t>
  </si>
  <si>
    <t>63673.27.346</t>
  </si>
  <si>
    <t>63673.14.210</t>
  </si>
  <si>
    <t>63673.27.347</t>
  </si>
  <si>
    <t>63673.10.261</t>
  </si>
  <si>
    <t>63673.36.141</t>
  </si>
  <si>
    <t>63673.10.263</t>
  </si>
  <si>
    <t>63673.10.262</t>
  </si>
  <si>
    <t>63673.14.211</t>
  </si>
  <si>
    <t>63673.35.112</t>
  </si>
  <si>
    <t>63673.10.265</t>
  </si>
  <si>
    <t>63673.10.264</t>
  </si>
  <si>
    <t>63673.10.267</t>
  </si>
  <si>
    <t>63673.10.268</t>
  </si>
  <si>
    <t>63673.20.112</t>
  </si>
  <si>
    <t>63673.16.200</t>
  </si>
  <si>
    <t>63673.31.1</t>
  </si>
  <si>
    <t>63673.13.178</t>
  </si>
  <si>
    <t>63673.26.159</t>
  </si>
  <si>
    <t>63673.31.180</t>
  </si>
  <si>
    <t>63673.10.266</t>
  </si>
  <si>
    <t>63673.31.161</t>
  </si>
  <si>
    <t>ХРИСТИАНА ХРИСТОФОРОВА БЪЧВАРОВА</t>
  </si>
  <si>
    <t>63673.24.176</t>
  </si>
  <si>
    <t>63673.24.191</t>
  </si>
  <si>
    <t>63673.26.151</t>
  </si>
  <si>
    <t>ХРИСТОФОР ХРИСТОВ БЪЧВАРОВ</t>
  </si>
  <si>
    <t>63673.19.263</t>
  </si>
  <si>
    <t>ЮСЕИН СЕЛМАН ЮРЮКЧИ</t>
  </si>
  <si>
    <t>ЮСЕИН ЮМЕРОВ МОЛЛАХАСАНОВ</t>
  </si>
  <si>
    <t>65927.61.241</t>
  </si>
  <si>
    <t>65927.46.65</t>
  </si>
  <si>
    <t>65927.37.64</t>
  </si>
  <si>
    <t>65927.62.78</t>
  </si>
  <si>
    <t>65927.60.128</t>
  </si>
  <si>
    <t>65927.52.3</t>
  </si>
  <si>
    <t>65927.93.60</t>
  </si>
  <si>
    <t>65927.58.41</t>
  </si>
  <si>
    <t>65927.45.47</t>
  </si>
  <si>
    <t>65927.48.66</t>
  </si>
  <si>
    <t>65927.46.69</t>
  </si>
  <si>
    <t>65927.58.71</t>
  </si>
  <si>
    <t>65927.37.52</t>
  </si>
  <si>
    <t>65927.61.13</t>
  </si>
  <si>
    <t>65927.48.71</t>
  </si>
  <si>
    <t>65927.48.65</t>
  </si>
  <si>
    <t>65927.61.33</t>
  </si>
  <si>
    <t>65927.60.126</t>
  </si>
  <si>
    <t>65927.58.46</t>
  </si>
  <si>
    <t>65927.37.27</t>
  </si>
  <si>
    <t>65927.46.17</t>
  </si>
  <si>
    <t>65927.60.2</t>
  </si>
  <si>
    <t>65927.45.35</t>
  </si>
  <si>
    <t>65927.45.30</t>
  </si>
  <si>
    <t>65927.58.30</t>
  </si>
  <si>
    <t>65927.45.55</t>
  </si>
  <si>
    <t>65927.29.49</t>
  </si>
  <si>
    <t>65927.60.13</t>
  </si>
  <si>
    <t>65927.45.105</t>
  </si>
  <si>
    <t>65927.49.11</t>
  </si>
  <si>
    <t>65927.48.37</t>
  </si>
  <si>
    <t>65927.51.110</t>
  </si>
  <si>
    <t>65927.93.61</t>
  </si>
  <si>
    <t>65927.45.143</t>
  </si>
  <si>
    <t>65927.62.63</t>
  </si>
  <si>
    <t>65927.49.17</t>
  </si>
  <si>
    <t>65927.37.7</t>
  </si>
  <si>
    <t>65927.45.65</t>
  </si>
  <si>
    <t>65927.93.59</t>
  </si>
  <si>
    <t>65927.49.6</t>
  </si>
  <si>
    <t>65927.45.72</t>
  </si>
  <si>
    <t>65927.60.33</t>
  </si>
  <si>
    <t>65927.62.89</t>
  </si>
  <si>
    <t>65927.48.46</t>
  </si>
  <si>
    <t>65927.61.36</t>
  </si>
  <si>
    <t>65927.49.42</t>
  </si>
  <si>
    <t>65927.46.39</t>
  </si>
  <si>
    <t>65927.93.58</t>
  </si>
  <si>
    <t>65927.45.153</t>
  </si>
  <si>
    <t>65927.62.86</t>
  </si>
  <si>
    <t>65927.48.53</t>
  </si>
  <si>
    <t>65927.46.104</t>
  </si>
  <si>
    <t>65927.62.71</t>
  </si>
  <si>
    <t>65927.52.29</t>
  </si>
  <si>
    <t>65927.62.84</t>
  </si>
  <si>
    <t>65927.60.49</t>
  </si>
  <si>
    <t>65927.47.95</t>
  </si>
  <si>
    <t>65927.45.98</t>
  </si>
  <si>
    <t>65927.42.11</t>
  </si>
  <si>
    <t>ДЪРЖАВЕН ПОЗЕМЛЕН ФОНД - МЗХ</t>
  </si>
  <si>
    <t>65927.46.115</t>
  </si>
  <si>
    <t>65927.37.10</t>
  </si>
  <si>
    <t>65927.37.14</t>
  </si>
  <si>
    <t>65927.42.24</t>
  </si>
  <si>
    <t>65927.48.72</t>
  </si>
  <si>
    <t>65927.42.19</t>
  </si>
  <si>
    <t>65927.36.7</t>
  </si>
  <si>
    <t>65927.131.82</t>
  </si>
  <si>
    <t>65927.131.95</t>
  </si>
  <si>
    <t>65927.131.34</t>
  </si>
  <si>
    <t>65927.130.108</t>
  </si>
  <si>
    <t>65927.130.11</t>
  </si>
  <si>
    <t>65927.130.103</t>
  </si>
  <si>
    <t>65927.130.151</t>
  </si>
  <si>
    <t>65927.130.118</t>
  </si>
  <si>
    <t>65927.130.55</t>
  </si>
  <si>
    <t>65927.130.115</t>
  </si>
  <si>
    <t>65927.130.123</t>
  </si>
  <si>
    <t>65927.130.41</t>
  </si>
  <si>
    <t>65927.130.132</t>
  </si>
  <si>
    <t>65927.130.220</t>
  </si>
  <si>
    <t>65927.130.77</t>
  </si>
  <si>
    <t>65927.131.450</t>
  </si>
  <si>
    <t>65927.130.49</t>
  </si>
  <si>
    <t>65927.130.70</t>
  </si>
  <si>
    <t>65927.130.129</t>
  </si>
  <si>
    <t>65927.130.184</t>
  </si>
  <si>
    <t>65927.130.202</t>
  </si>
  <si>
    <t>65927.130.85</t>
  </si>
  <si>
    <t>65927.130.224</t>
  </si>
  <si>
    <t>65927.130.57</t>
  </si>
  <si>
    <t>65927.130.17</t>
  </si>
  <si>
    <t>65927.130.271</t>
  </si>
  <si>
    <t>65927.130.229</t>
  </si>
  <si>
    <t>65927.130.247</t>
  </si>
  <si>
    <t>65927.130.252</t>
  </si>
  <si>
    <t>65927.101.77</t>
  </si>
  <si>
    <t>ДИМИТЪР ИВАНОВ ДИМИТРОВ</t>
  </si>
  <si>
    <t>65927.101.76</t>
  </si>
  <si>
    <t>65927.90.35</t>
  </si>
  <si>
    <t>65927.90.41</t>
  </si>
  <si>
    <t>65927.90.11</t>
  </si>
  <si>
    <t>65927.120.13</t>
  </si>
  <si>
    <t>65927.59.85</t>
  </si>
  <si>
    <t>65927.125.97</t>
  </si>
  <si>
    <t>65927.70.54</t>
  </si>
  <si>
    <t>65927.92.88</t>
  </si>
  <si>
    <t>65927.70.14</t>
  </si>
  <si>
    <t>65927.92.87</t>
  </si>
  <si>
    <t>65927.70.51</t>
  </si>
  <si>
    <t>65927.92.86</t>
  </si>
  <si>
    <t>65927.70.37</t>
  </si>
  <si>
    <t>65927.119.71</t>
  </si>
  <si>
    <t>65927.92.82</t>
  </si>
  <si>
    <t>65927.90.16</t>
  </si>
  <si>
    <t>65927.92.85</t>
  </si>
  <si>
    <t>65927.70.25</t>
  </si>
  <si>
    <t>65927.92.77</t>
  </si>
  <si>
    <t>65927.92.81</t>
  </si>
  <si>
    <t>65927.119.22</t>
  </si>
  <si>
    <t>65927.123.8</t>
  </si>
  <si>
    <t>65927.92.83</t>
  </si>
  <si>
    <t>65927.101.60</t>
  </si>
  <si>
    <t>65927.92.84</t>
  </si>
  <si>
    <t>65927.90.13</t>
  </si>
  <si>
    <t>65927.125.31</t>
  </si>
  <si>
    <t>65927.123.17</t>
  </si>
  <si>
    <t>65927.90.50</t>
  </si>
  <si>
    <t>65927.131.293</t>
  </si>
  <si>
    <t>ЗППК РОСИЦА</t>
  </si>
  <si>
    <t>65927.131.153</t>
  </si>
  <si>
    <t>65927.131.377</t>
  </si>
  <si>
    <t>65927.61.167</t>
  </si>
  <si>
    <t>65927.131.217</t>
  </si>
  <si>
    <t>65927.131.264</t>
  </si>
  <si>
    <t>65927.131.323</t>
  </si>
  <si>
    <t>65927.84.102</t>
  </si>
  <si>
    <t>65927.51.35</t>
  </si>
  <si>
    <t>65927.131.301</t>
  </si>
  <si>
    <t>65927.131.409</t>
  </si>
  <si>
    <t>65927.131.219</t>
  </si>
  <si>
    <t>65927.51.91</t>
  </si>
  <si>
    <t>65927.131.416</t>
  </si>
  <si>
    <t>65927.84.93</t>
  </si>
  <si>
    <t>65927.84.101</t>
  </si>
  <si>
    <t>65927.131.446</t>
  </si>
  <si>
    <t>65927.84.94</t>
  </si>
  <si>
    <t>65927.118.110</t>
  </si>
  <si>
    <t>65927.51.69</t>
  </si>
  <si>
    <t>65927.51.63</t>
  </si>
  <si>
    <t>65927.80.89</t>
  </si>
  <si>
    <t>65927.51.60</t>
  </si>
  <si>
    <t>65927.84.99</t>
  </si>
  <si>
    <t>65927.51.7</t>
  </si>
  <si>
    <t>65927.51.20</t>
  </si>
  <si>
    <t>65927.80.69</t>
  </si>
  <si>
    <t>65927.84.103</t>
  </si>
  <si>
    <t>65927.84.96</t>
  </si>
  <si>
    <t>65927.84.100</t>
  </si>
  <si>
    <t>65927.84.95</t>
  </si>
  <si>
    <t>65927.80.103</t>
  </si>
  <si>
    <t>65927.83.66</t>
  </si>
  <si>
    <t>65927.80.59</t>
  </si>
  <si>
    <t>65927.79.62</t>
  </si>
  <si>
    <t>65927.84.104</t>
  </si>
  <si>
    <t>65927.79.17</t>
  </si>
  <si>
    <t>65927.131.194</t>
  </si>
  <si>
    <t>65927.80.38</t>
  </si>
  <si>
    <t>65927.118.111</t>
  </si>
  <si>
    <t>65927.51.82</t>
  </si>
  <si>
    <t>65927.61.194</t>
  </si>
  <si>
    <t>65927.118.109</t>
  </si>
  <si>
    <t>65927.131.326</t>
  </si>
  <si>
    <t>65927.131.330</t>
  </si>
  <si>
    <t>65927.66.16</t>
  </si>
  <si>
    <t>65927.84.92</t>
  </si>
  <si>
    <t>65927.84.116</t>
  </si>
  <si>
    <t>65927.80.174</t>
  </si>
  <si>
    <t>65927.66.17</t>
  </si>
  <si>
    <t>65927.79.74</t>
  </si>
  <si>
    <t>65927.66.14</t>
  </si>
  <si>
    <t>65927.72.55</t>
  </si>
  <si>
    <t>Иван Григоров Иванов</t>
  </si>
  <si>
    <t>65927.72.50</t>
  </si>
  <si>
    <t>65927.72.12</t>
  </si>
  <si>
    <t>65927.72.19</t>
  </si>
  <si>
    <t>65927.115.26</t>
  </si>
  <si>
    <t>МАЯ ЛАЗАРОВА ЦОНЕВА</t>
  </si>
  <si>
    <t>65927.23.48</t>
  </si>
  <si>
    <t>65927.23.24</t>
  </si>
  <si>
    <t>65927.23.26</t>
  </si>
  <si>
    <t>65927.23.51</t>
  </si>
  <si>
    <t>65927.70.43</t>
  </si>
  <si>
    <t>65927.23.64</t>
  </si>
  <si>
    <t>65927.23.3</t>
  </si>
  <si>
    <t>65927.70.55</t>
  </si>
  <si>
    <t>65927.40.61</t>
  </si>
  <si>
    <t>МИНЧО ХРИСТОВ МИНЧЕВ</t>
  </si>
  <si>
    <t>65927.40.63</t>
  </si>
  <si>
    <t>65927.39.73</t>
  </si>
  <si>
    <t>65927.80.13</t>
  </si>
  <si>
    <t>65927.119.13</t>
  </si>
  <si>
    <t>65927.119.8</t>
  </si>
  <si>
    <t>65927.40.10</t>
  </si>
  <si>
    <t>65927.80.20</t>
  </si>
  <si>
    <t>65927.59.82</t>
  </si>
  <si>
    <t>65927.40.1</t>
  </si>
  <si>
    <t>65927.40.53</t>
  </si>
  <si>
    <t>65927.40.62</t>
  </si>
  <si>
    <t>65927.40.28</t>
  </si>
  <si>
    <t>65927.80.169</t>
  </si>
  <si>
    <t>65927.60.96</t>
  </si>
  <si>
    <t>НАЙДЕН ЦВЕТАНОВ ДИМИТРОВ</t>
  </si>
  <si>
    <t>65927.117.67</t>
  </si>
  <si>
    <t>ОБЩИНА СЕВЛИЕВО - ЗЕМИ ПО ЧЛ.19</t>
  </si>
  <si>
    <t>65927.116.128</t>
  </si>
  <si>
    <t>65927.116.127</t>
  </si>
  <si>
    <t>65927.38.8</t>
  </si>
  <si>
    <t>65927.116.75</t>
  </si>
  <si>
    <t>65927.116.26</t>
  </si>
  <si>
    <t>65927.116.47</t>
  </si>
  <si>
    <t>65927.119.46</t>
  </si>
  <si>
    <t>65927.116.8</t>
  </si>
  <si>
    <t>65927.116.4</t>
  </si>
  <si>
    <t>65927.49.24</t>
  </si>
  <si>
    <t>65927.48.75</t>
  </si>
  <si>
    <t>65927.119.55</t>
  </si>
  <si>
    <t>65927.80.173</t>
  </si>
  <si>
    <t>65927.83.68</t>
  </si>
  <si>
    <t>ПЕТЬО ЦВЯТКОВ ПЕТКОВ</t>
  </si>
  <si>
    <t>65927.28.18</t>
  </si>
  <si>
    <t>РУМЕН ИВАНОВ ИВАНОВ</t>
  </si>
  <si>
    <t>65927.23.44</t>
  </si>
  <si>
    <t>65927.23.129</t>
  </si>
  <si>
    <t>65927.61.249</t>
  </si>
  <si>
    <t>65927.23.143</t>
  </si>
  <si>
    <t>65927.85.19</t>
  </si>
  <si>
    <t>65927.85.18</t>
  </si>
  <si>
    <t>65927.86.24</t>
  </si>
  <si>
    <t>ОБЩИНА СЕВЛИЕВО - ПОЛСКИ ПЪТИЩА</t>
  </si>
  <si>
    <t>66216.45.65</t>
  </si>
  <si>
    <t>66216.45.59</t>
  </si>
  <si>
    <t>66216.45.61</t>
  </si>
  <si>
    <t>66216.45.60</t>
  </si>
  <si>
    <t>66216.45.58</t>
  </si>
  <si>
    <t>66216.45.56</t>
  </si>
  <si>
    <t>66216.50.47</t>
  </si>
  <si>
    <t>66216.50.41</t>
  </si>
  <si>
    <t>66216.50.42</t>
  </si>
  <si>
    <t>66216.39.50</t>
  </si>
  <si>
    <t>66216.39.45</t>
  </si>
  <si>
    <t>66216.154.73</t>
  </si>
  <si>
    <t>66216.89.92</t>
  </si>
  <si>
    <t>66216.153.43</t>
  </si>
  <si>
    <t>66216.85.92</t>
  </si>
  <si>
    <t>66216.155.36</t>
  </si>
  <si>
    <t>66216.150.61</t>
  </si>
  <si>
    <t>66216.85.197</t>
  </si>
  <si>
    <t>66216.147.94</t>
  </si>
  <si>
    <t>66216.153.44</t>
  </si>
  <si>
    <t>66216.154.77</t>
  </si>
  <si>
    <t>66216.90.140</t>
  </si>
  <si>
    <t>66216.156.71</t>
  </si>
  <si>
    <t>66216.153.45</t>
  </si>
  <si>
    <t>66216.90.139</t>
  </si>
  <si>
    <t>66216.154.79</t>
  </si>
  <si>
    <t>66216.90.142</t>
  </si>
  <si>
    <t>66216.145.78</t>
  </si>
  <si>
    <t>66216.154.80</t>
  </si>
  <si>
    <t>66216.104.121</t>
  </si>
  <si>
    <t>66216.155.313</t>
  </si>
  <si>
    <t>66216.105.60</t>
  </si>
  <si>
    <t>66216.104.131</t>
  </si>
  <si>
    <t>66216.104.130</t>
  </si>
  <si>
    <t>66216.198.13</t>
  </si>
  <si>
    <t>66216.146.792</t>
  </si>
  <si>
    <t>66216.145.80</t>
  </si>
  <si>
    <t>66216.154.72</t>
  </si>
  <si>
    <t>66216.89.94</t>
  </si>
  <si>
    <t>66216.154.78</t>
  </si>
  <si>
    <t>66216.89.93</t>
  </si>
  <si>
    <t>66216.103.48</t>
  </si>
  <si>
    <t>66216.146.42</t>
  </si>
  <si>
    <t>66216.81.33</t>
  </si>
  <si>
    <t>66216.83.27</t>
  </si>
  <si>
    <t>66216.146.43</t>
  </si>
  <si>
    <t>66216.115.28</t>
  </si>
  <si>
    <t>66216.156.67</t>
  </si>
  <si>
    <t>66216.122.31</t>
  </si>
  <si>
    <t>66216.89.184</t>
  </si>
  <si>
    <t>66216.104.123</t>
  </si>
  <si>
    <t>66216.100.358</t>
  </si>
  <si>
    <t>66216.53.324</t>
  </si>
  <si>
    <t>66216.122.30</t>
  </si>
  <si>
    <t>66216.85.105</t>
  </si>
  <si>
    <t>66216.127.67</t>
  </si>
  <si>
    <t>66216.98.45</t>
  </si>
  <si>
    <t>66216.123.345</t>
  </si>
  <si>
    <t>66216.145.82</t>
  </si>
  <si>
    <t>66216.89.4</t>
  </si>
  <si>
    <t>66216.154.76</t>
  </si>
  <si>
    <t>66216.145.79</t>
  </si>
  <si>
    <t>66216.154.74</t>
  </si>
  <si>
    <t>66216.104.133</t>
  </si>
  <si>
    <t>66216.85.114</t>
  </si>
  <si>
    <t>66216.86.9</t>
  </si>
  <si>
    <t>66216.98.46</t>
  </si>
  <si>
    <t>66216.85.93</t>
  </si>
  <si>
    <t>66216.126.541</t>
  </si>
  <si>
    <t>66216.105.59</t>
  </si>
  <si>
    <t>66216.98.43</t>
  </si>
  <si>
    <t>66216.145.92</t>
  </si>
  <si>
    <t>66216.102.28</t>
  </si>
  <si>
    <t>66216.147.96</t>
  </si>
  <si>
    <t>66216.147.97</t>
  </si>
  <si>
    <t>66216.113.25</t>
  </si>
  <si>
    <t>66216.83.28</t>
  </si>
  <si>
    <t>66216.103.49</t>
  </si>
  <si>
    <t>66216.98.41</t>
  </si>
  <si>
    <t>66216.110.37</t>
  </si>
  <si>
    <t>66216.105.61</t>
  </si>
  <si>
    <t>66216.150.63</t>
  </si>
  <si>
    <t>66216.89.100</t>
  </si>
  <si>
    <t>66216.98.44</t>
  </si>
  <si>
    <t>66216.118.74</t>
  </si>
  <si>
    <t>66216.188.12</t>
  </si>
  <si>
    <t>66216.128.23</t>
  </si>
  <si>
    <t>66216.150.60</t>
  </si>
  <si>
    <t>66216.177.22</t>
  </si>
  <si>
    <t>66216.153.42</t>
  </si>
  <si>
    <t>66216.105.58</t>
  </si>
  <si>
    <t>66216.118.86</t>
  </si>
  <si>
    <t>66216.118.92</t>
  </si>
  <si>
    <t>66216.84.184</t>
  </si>
  <si>
    <t>66216.155.37</t>
  </si>
  <si>
    <t>66216.115.27</t>
  </si>
  <si>
    <t>66216.104.128</t>
  </si>
  <si>
    <t>66216.104.127</t>
  </si>
  <si>
    <t>66216.128.50</t>
  </si>
  <si>
    <t>66216.103.420</t>
  </si>
  <si>
    <t>66216.147.93</t>
  </si>
  <si>
    <t>66216.128.22</t>
  </si>
  <si>
    <t>66216.104.126</t>
  </si>
  <si>
    <t>66216.149.8</t>
  </si>
  <si>
    <t>66216.174.333</t>
  </si>
  <si>
    <t>66216.118.87</t>
  </si>
  <si>
    <t>66216.89.95</t>
  </si>
  <si>
    <t>66216.110.39</t>
  </si>
  <si>
    <t>66216.118.88</t>
  </si>
  <si>
    <t>66216.83.29</t>
  </si>
  <si>
    <t>66216.147.92</t>
  </si>
  <si>
    <t>66216.84.16</t>
  </si>
  <si>
    <t>66216.107.12</t>
  </si>
  <si>
    <t>66216.154.307</t>
  </si>
  <si>
    <t>66216.156.69</t>
  </si>
  <si>
    <t>66216.154.75</t>
  </si>
  <si>
    <t>66216.97.17</t>
  </si>
  <si>
    <t>66216.85.99</t>
  </si>
  <si>
    <t>66216.85.115</t>
  </si>
  <si>
    <t>66216.85.91</t>
  </si>
  <si>
    <t>66216.130.17</t>
  </si>
  <si>
    <t>66216.113.26</t>
  </si>
  <si>
    <t>66216.127.69</t>
  </si>
  <si>
    <t>66216.130.18</t>
  </si>
  <si>
    <t>66216.90.138</t>
  </si>
  <si>
    <t>66216.174.11</t>
  </si>
  <si>
    <t>66216.118.63</t>
  </si>
  <si>
    <t>66216.147.331</t>
  </si>
  <si>
    <t>66216.118.40</t>
  </si>
  <si>
    <t>66216.132.27</t>
  </si>
  <si>
    <t>66216.147.106</t>
  </si>
  <si>
    <t>66216.110.38</t>
  </si>
  <si>
    <t>66216.113.24</t>
  </si>
  <si>
    <t>66216.85.97</t>
  </si>
  <si>
    <t>66216.88.11</t>
  </si>
  <si>
    <t>66216.118.85</t>
  </si>
  <si>
    <t>66216.102.34</t>
  </si>
  <si>
    <t>66216.132.28</t>
  </si>
  <si>
    <t>66216.140.9</t>
  </si>
  <si>
    <t>66216.150.62</t>
  </si>
  <si>
    <t>66216.97.16</t>
  </si>
  <si>
    <t>66216.106.11</t>
  </si>
  <si>
    <t>66216.205.9</t>
  </si>
  <si>
    <t>66216.127.70</t>
  </si>
  <si>
    <t>66216.127.66</t>
  </si>
  <si>
    <t>66216.156.66</t>
  </si>
  <si>
    <t>66216.140.8</t>
  </si>
  <si>
    <t>66216.156.68</t>
  </si>
  <si>
    <t>66216.188.545</t>
  </si>
  <si>
    <t>66216.200.294</t>
  </si>
  <si>
    <t>66216.156.70</t>
  </si>
  <si>
    <t>66216.122.48</t>
  </si>
  <si>
    <t>66216.125.2</t>
  </si>
  <si>
    <t>66216.180.20</t>
  </si>
  <si>
    <t>66216.177.21</t>
  </si>
  <si>
    <t>66216.187.6</t>
  </si>
  <si>
    <t>66216.156.77</t>
  </si>
  <si>
    <t>66216.102.27</t>
  </si>
  <si>
    <t>66216.98.42</t>
  </si>
  <si>
    <t>66216.109.15</t>
  </si>
  <si>
    <t>66216.85.96</t>
  </si>
  <si>
    <t>66216.140.7</t>
  </si>
  <si>
    <t>66216.129.572</t>
  </si>
  <si>
    <t>ЕТГАМА-ГЕОРГИ ПЕНКОВ</t>
  </si>
  <si>
    <t>66216.62.166</t>
  </si>
  <si>
    <t>66216.139.60</t>
  </si>
  <si>
    <t>66216.49.689</t>
  </si>
  <si>
    <t>66216.47.40</t>
  </si>
  <si>
    <t>66216.139.59</t>
  </si>
  <si>
    <t>66216.47.43</t>
  </si>
  <si>
    <t>66216.144.55</t>
  </si>
  <si>
    <t>66216.97.15</t>
  </si>
  <si>
    <t>66216.138.20</t>
  </si>
  <si>
    <t>66216.189.46</t>
  </si>
  <si>
    <t>66216.139.34</t>
  </si>
  <si>
    <t>66216.139.35</t>
  </si>
  <si>
    <t>66216.98.500</t>
  </si>
  <si>
    <t>66216.94.21</t>
  </si>
  <si>
    <t>66216.189.47</t>
  </si>
  <si>
    <t>66216.81.203</t>
  </si>
  <si>
    <t>66216.62.49</t>
  </si>
  <si>
    <t>66216.62.48</t>
  </si>
  <si>
    <t>66216.133.31</t>
  </si>
  <si>
    <t>ОППК ДАН КОЛОВ</t>
  </si>
  <si>
    <t>66216.95.358</t>
  </si>
  <si>
    <t>66216.27.50</t>
  </si>
  <si>
    <t>66216.159.87</t>
  </si>
  <si>
    <t>66216.159.89</t>
  </si>
  <si>
    <t>66216.159.88</t>
  </si>
  <si>
    <t>66216.77.356</t>
  </si>
  <si>
    <t>66216.181.9</t>
  </si>
  <si>
    <t>66216.28.15</t>
  </si>
  <si>
    <t>66216.158.329</t>
  </si>
  <si>
    <t>66216.133.30</t>
  </si>
  <si>
    <t>66216.124.11</t>
  </si>
  <si>
    <t>66216.95.45</t>
  </si>
  <si>
    <t>66216.95.44</t>
  </si>
  <si>
    <t>66216.123.30</t>
  </si>
  <si>
    <t>66216.178.291</t>
  </si>
  <si>
    <t>66216.15.12</t>
  </si>
  <si>
    <t>66216.24.134</t>
  </si>
  <si>
    <t>66216.158.17</t>
  </si>
  <si>
    <t>66216.133.29</t>
  </si>
  <si>
    <t>КМЕТСТВО С СЕННИК</t>
  </si>
  <si>
    <t>66216.76.29</t>
  </si>
  <si>
    <t>66216.121.34</t>
  </si>
  <si>
    <t>66216.219.239</t>
  </si>
  <si>
    <t>66216.157.266</t>
  </si>
  <si>
    <t>66216.95.49</t>
  </si>
  <si>
    <t>66216.76.30</t>
  </si>
  <si>
    <t>66216.95.46</t>
  </si>
  <si>
    <t>66216.178.11</t>
  </si>
  <si>
    <t>66216.133.34</t>
  </si>
  <si>
    <t>66216.23.27</t>
  </si>
  <si>
    <t>66216.134.16</t>
  </si>
  <si>
    <t>66216.123.37</t>
  </si>
  <si>
    <t>66216.157.40</t>
  </si>
  <si>
    <t>66216.121.35</t>
  </si>
  <si>
    <t>66216.121.33</t>
  </si>
  <si>
    <t>66216.123.31</t>
  </si>
  <si>
    <t>66216.178.12</t>
  </si>
  <si>
    <t>66216.164.276</t>
  </si>
  <si>
    <t>66216.2.59</t>
  </si>
  <si>
    <t>66216.207.8</t>
  </si>
  <si>
    <t>66216.76.24</t>
  </si>
  <si>
    <t>66216.2.251</t>
  </si>
  <si>
    <t>66216.212.341</t>
  </si>
  <si>
    <t>66216.207.9</t>
  </si>
  <si>
    <t>66216.159.90</t>
  </si>
  <si>
    <t>66216.181.12</t>
  </si>
  <si>
    <t>66216.201.341</t>
  </si>
  <si>
    <t>66216.1.1</t>
  </si>
  <si>
    <t>66216.28.720</t>
  </si>
  <si>
    <t>66216.159.105</t>
  </si>
  <si>
    <t>66216.169.454</t>
  </si>
  <si>
    <t>66216.183.225</t>
  </si>
  <si>
    <t>66216.58.66</t>
  </si>
  <si>
    <t>66216.74.56</t>
  </si>
  <si>
    <t>66216.58.68</t>
  </si>
  <si>
    <t>66216.41.40</t>
  </si>
  <si>
    <t>66216.58.70</t>
  </si>
  <si>
    <t>66216.74.51</t>
  </si>
  <si>
    <t>66216.58.78</t>
  </si>
  <si>
    <t>66216.80.39</t>
  </si>
  <si>
    <t>66216.56.29</t>
  </si>
  <si>
    <t>66216.183.45</t>
  </si>
  <si>
    <t>66216.62.46</t>
  </si>
  <si>
    <t>66216.62.47</t>
  </si>
  <si>
    <t>66216.41.41</t>
  </si>
  <si>
    <t>66216.162.25</t>
  </si>
  <si>
    <t>66216.78.21</t>
  </si>
  <si>
    <t>66216.58.76</t>
  </si>
  <si>
    <t>66216.21.63</t>
  </si>
  <si>
    <t>66216.74.52</t>
  </si>
  <si>
    <t>66216.40.19</t>
  </si>
  <si>
    <t>66216.161.22</t>
  </si>
  <si>
    <t>66216.40.17</t>
  </si>
  <si>
    <t>66216.70.32</t>
  </si>
  <si>
    <t>66216.49.44</t>
  </si>
  <si>
    <t>66216.68.20</t>
  </si>
  <si>
    <t>66216.162.26</t>
  </si>
  <si>
    <t>66216.49.43</t>
  </si>
  <si>
    <t>66216.183.43</t>
  </si>
  <si>
    <t>66216.21.64</t>
  </si>
  <si>
    <t>66216.40.18</t>
  </si>
  <si>
    <t>66216.74.53</t>
  </si>
  <si>
    <t>66216.183.42</t>
  </si>
  <si>
    <t>66216.162.27</t>
  </si>
  <si>
    <t>66216.183.44</t>
  </si>
  <si>
    <t>66216.42.27</t>
  </si>
  <si>
    <t>66216.80.23</t>
  </si>
  <si>
    <t>66216.245.227</t>
  </si>
  <si>
    <t>66216.41.39</t>
  </si>
  <si>
    <t>66216.58.69</t>
  </si>
  <si>
    <t>66216.56.33</t>
  </si>
  <si>
    <t>66216.214.20</t>
  </si>
  <si>
    <t>66216.50.43</t>
  </si>
  <si>
    <t>66216.41.42</t>
  </si>
  <si>
    <t>66216.249.212</t>
  </si>
  <si>
    <t>66216.80.40</t>
  </si>
  <si>
    <t>66216.47.41</t>
  </si>
  <si>
    <t>66216.42.28</t>
  </si>
  <si>
    <t>66216.183.58</t>
  </si>
  <si>
    <t>66216.58.67</t>
  </si>
  <si>
    <t>66216.161.21</t>
  </si>
  <si>
    <t>66216.77.16</t>
  </si>
  <si>
    <t>66216.68.19</t>
  </si>
  <si>
    <t>66216.74.54</t>
  </si>
  <si>
    <t>66216.183.68</t>
  </si>
  <si>
    <t>66216.21.61</t>
  </si>
  <si>
    <t>66216.44.36</t>
  </si>
  <si>
    <t>66216.74.77</t>
  </si>
  <si>
    <t>66216.44.37</t>
  </si>
  <si>
    <t>66216.42.29</t>
  </si>
  <si>
    <t>66216.75.212</t>
  </si>
  <si>
    <t>66216.44.50</t>
  </si>
  <si>
    <t>66216.63.19</t>
  </si>
  <si>
    <t>66216.70.33</t>
  </si>
  <si>
    <t>66216.21.66</t>
  </si>
  <si>
    <t>66216.78.357</t>
  </si>
  <si>
    <t>66216.180.17</t>
  </si>
  <si>
    <t>66216.20.78</t>
  </si>
  <si>
    <t>66216.47.42</t>
  </si>
  <si>
    <t>66216.102.32</t>
  </si>
  <si>
    <t>66216.63.20</t>
  </si>
  <si>
    <t>66216.58.82</t>
  </si>
  <si>
    <t>66216.80.56</t>
  </si>
  <si>
    <t>66216.75.364</t>
  </si>
  <si>
    <t>66216.75.20</t>
  </si>
  <si>
    <t>ЮРИДИЧЕСКА КАНТОРА ДЕНЧЕВА И ДРАГА</t>
  </si>
  <si>
    <t>69451.3.67</t>
  </si>
  <si>
    <t>69451.20.35</t>
  </si>
  <si>
    <t>69451.2.24</t>
  </si>
  <si>
    <t>69451.20.36</t>
  </si>
  <si>
    <t>69451.5.66</t>
  </si>
  <si>
    <t>69451.0.141</t>
  </si>
  <si>
    <t>69451.8.60</t>
  </si>
  <si>
    <t>69451.5.65</t>
  </si>
  <si>
    <t>69451.12.18</t>
  </si>
  <si>
    <t>69451.8.61</t>
  </si>
  <si>
    <t>69451.5.63</t>
  </si>
  <si>
    <t>69451.10.19</t>
  </si>
  <si>
    <t>69451.0.149</t>
  </si>
  <si>
    <t>69451.8.59</t>
  </si>
  <si>
    <t>69451.121.102</t>
  </si>
  <si>
    <t>ПАВЕЛ ПЕТРОВ ТОТЕВ</t>
  </si>
  <si>
    <t>69451.123.8</t>
  </si>
  <si>
    <t>69451.0.213</t>
  </si>
  <si>
    <t>ПЕНКА ВАСИЛЕВА БАЛТОВА</t>
  </si>
  <si>
    <t>СТОЯН ТОТЕВ МИХОВ</t>
  </si>
  <si>
    <t>69451.113.29</t>
  </si>
  <si>
    <t>69451.0.246</t>
  </si>
  <si>
    <t>69451.110.13</t>
  </si>
  <si>
    <t>69451.17.42</t>
  </si>
  <si>
    <t>69451.83.12</t>
  </si>
  <si>
    <t>69451.13.15</t>
  </si>
  <si>
    <t>69451.75.31</t>
  </si>
  <si>
    <t>69451.21.14</t>
  </si>
  <si>
    <t>69451.0.52</t>
  </si>
  <si>
    <t>69451.83.13</t>
  </si>
  <si>
    <t>69451.28.42</t>
  </si>
  <si>
    <t>69451.75.33</t>
  </si>
  <si>
    <t>69451.75.32</t>
  </si>
  <si>
    <t>69451.28.43</t>
  </si>
  <si>
    <t>ОБЩИНА СЕВЛИЕВО - МЕСТНИ ПЪТИЩА</t>
  </si>
  <si>
    <t>69451.0.91</t>
  </si>
  <si>
    <t>Местен път</t>
  </si>
  <si>
    <t>73763.22.145</t>
  </si>
  <si>
    <t>73763.16.127</t>
  </si>
  <si>
    <t>73763.22.94</t>
  </si>
  <si>
    <t>73763.12.10</t>
  </si>
  <si>
    <t>73763.16.123</t>
  </si>
  <si>
    <t>73763.16.121</t>
  </si>
  <si>
    <t>73763.22.93</t>
  </si>
  <si>
    <t>73763.16.113</t>
  </si>
  <si>
    <t>73763.4.207</t>
  </si>
  <si>
    <t>73763.6.483</t>
  </si>
  <si>
    <t>73763.5.346</t>
  </si>
  <si>
    <t>73763.4.202</t>
  </si>
  <si>
    <t>73763.4.201</t>
  </si>
  <si>
    <t>73763.21.62</t>
  </si>
  <si>
    <t>73763.6.485</t>
  </si>
  <si>
    <t>73763.21.61</t>
  </si>
  <si>
    <t>73763.24.33</t>
  </si>
  <si>
    <t>73763.25.43</t>
  </si>
  <si>
    <t>73763.22.92</t>
  </si>
  <si>
    <t>73763.5.143</t>
  </si>
  <si>
    <t>73763.5.141</t>
  </si>
  <si>
    <t>73763.5.328</t>
  </si>
  <si>
    <t>73763.6.484</t>
  </si>
  <si>
    <t>73763.24.34</t>
  </si>
  <si>
    <t>73763.24.14</t>
  </si>
  <si>
    <t>73763.24.171</t>
  </si>
  <si>
    <t>73763.25.42</t>
  </si>
  <si>
    <t>73763.25.44</t>
  </si>
  <si>
    <t>73763.4.206</t>
  </si>
  <si>
    <t>73763.22.89</t>
  </si>
  <si>
    <t>73763.19.14</t>
  </si>
  <si>
    <t>73763.25.45</t>
  </si>
  <si>
    <t>73763.6.486</t>
  </si>
  <si>
    <t>73763.22.95</t>
  </si>
  <si>
    <t>73763.22.96</t>
  </si>
  <si>
    <t>73763.19.13</t>
  </si>
  <si>
    <t>73763.26.21</t>
  </si>
  <si>
    <t>73763.24.35</t>
  </si>
  <si>
    <t>73763.13.151</t>
  </si>
  <si>
    <t>ЗДРАВКО ПЕТРОВ КОСТОВ</t>
  </si>
  <si>
    <t>73763.13.157</t>
  </si>
  <si>
    <t>73763.13.154</t>
  </si>
  <si>
    <t>73763.22.103</t>
  </si>
  <si>
    <t>ИВАН ДИМИТРОВ ИВАНОВ</t>
  </si>
  <si>
    <t>73763.22.102</t>
  </si>
  <si>
    <t>73763.13.161</t>
  </si>
  <si>
    <t>ИВЕЛИНА ГАНЧЕВА ФУРНАДЖИЕВА</t>
  </si>
  <si>
    <t>73763.13.160</t>
  </si>
  <si>
    <t>73763.2.462</t>
  </si>
  <si>
    <t>73763.13.162</t>
  </si>
  <si>
    <t>73763.22.98</t>
  </si>
  <si>
    <t>73763.13.159</t>
  </si>
  <si>
    <t>73763.5.140</t>
  </si>
  <si>
    <t>73763.13.152</t>
  </si>
  <si>
    <t>73763.2.456</t>
  </si>
  <si>
    <t>73763.13.163</t>
  </si>
  <si>
    <t>73763.5.139</t>
  </si>
  <si>
    <t>73763.13.158</t>
  </si>
  <si>
    <t>73763.2.455</t>
  </si>
  <si>
    <t>73763.22.99</t>
  </si>
  <si>
    <t>73763.2.458</t>
  </si>
  <si>
    <t>73763.16.111</t>
  </si>
  <si>
    <t>КОЛЬО СТАНЧЕВ КОЛЕВ</t>
  </si>
  <si>
    <t>73763.16.112</t>
  </si>
  <si>
    <t>73763.16.110</t>
  </si>
  <si>
    <t>73763.16.105</t>
  </si>
  <si>
    <t>73763.69.196</t>
  </si>
  <si>
    <t>73763.33.9</t>
  </si>
  <si>
    <t>73763.21.130</t>
  </si>
  <si>
    <t>73763.2.470</t>
  </si>
  <si>
    <t>73763.2.472</t>
  </si>
  <si>
    <t>73763.2.476</t>
  </si>
  <si>
    <t>73763.2.467</t>
  </si>
  <si>
    <t>73763.2.471</t>
  </si>
  <si>
    <t>73763.2.473</t>
  </si>
  <si>
    <t>73763.2.475</t>
  </si>
  <si>
    <t>73763.2.469</t>
  </si>
  <si>
    <t>73763.6.456</t>
  </si>
  <si>
    <t>ТОДОР ГАТЕВ ДОБРЕВ</t>
  </si>
  <si>
    <t>73763.53.22</t>
  </si>
  <si>
    <t>73763.11.6</t>
  </si>
  <si>
    <t>73763.22.100</t>
  </si>
  <si>
    <t>73763.53.21</t>
  </si>
  <si>
    <t>73763.22.107</t>
  </si>
  <si>
    <t>73763.22.104</t>
  </si>
  <si>
    <t>77253.49.90</t>
  </si>
  <si>
    <t>77253.49.88</t>
  </si>
  <si>
    <t>77253.49.52</t>
  </si>
  <si>
    <t>77253.49.10</t>
  </si>
  <si>
    <t>77253.51.32</t>
  </si>
  <si>
    <t>77253.51.246</t>
  </si>
  <si>
    <t>77253.38.205</t>
  </si>
  <si>
    <t>77253.46.256</t>
  </si>
  <si>
    <t>77253.46.184</t>
  </si>
  <si>
    <t>77253.46.211</t>
  </si>
  <si>
    <t>77253.45.80</t>
  </si>
  <si>
    <t>77253.51.282</t>
  </si>
  <si>
    <t>77253.51.278</t>
  </si>
  <si>
    <t>77253.38.189</t>
  </si>
  <si>
    <t>77253.51.279</t>
  </si>
  <si>
    <t>77253.38.33</t>
  </si>
  <si>
    <t>77253.51.281</t>
  </si>
  <si>
    <t>77253.39.83</t>
  </si>
  <si>
    <t>77253.54.121</t>
  </si>
  <si>
    <t>77253.51.174</t>
  </si>
  <si>
    <t>77253.51.208</t>
  </si>
  <si>
    <t>77253.54.95</t>
  </si>
  <si>
    <t>77253.45.127</t>
  </si>
  <si>
    <t>77253.54.299</t>
  </si>
  <si>
    <t>77253.54.197</t>
  </si>
  <si>
    <t>77253.39.62</t>
  </si>
  <si>
    <t>77253.40.51</t>
  </si>
  <si>
    <t>77253.45.66</t>
  </si>
  <si>
    <t>77253.64.86</t>
  </si>
  <si>
    <t>77253.46.255</t>
  </si>
  <si>
    <t>77253.46.28</t>
  </si>
  <si>
    <t>77253.46.152</t>
  </si>
  <si>
    <t>77253.51.193</t>
  </si>
  <si>
    <t>77253.54.60</t>
  </si>
  <si>
    <t>77253.46.257</t>
  </si>
  <si>
    <t>77253.68.65</t>
  </si>
  <si>
    <t>77253.40.20</t>
  </si>
  <si>
    <t>77253.45.144</t>
  </si>
  <si>
    <t>77253.40.97</t>
  </si>
  <si>
    <t>77253.38.81</t>
  </si>
  <si>
    <t>77253.40.39</t>
  </si>
  <si>
    <t>77253.45.42</t>
  </si>
  <si>
    <t>77253.51.15</t>
  </si>
  <si>
    <t>77253.64.23</t>
  </si>
  <si>
    <t>77253.54.198</t>
  </si>
  <si>
    <t>77253.46.138</t>
  </si>
  <si>
    <t>77253.64.82</t>
  </si>
  <si>
    <t>77253.39.17</t>
  </si>
  <si>
    <t>77253.54.173</t>
  </si>
  <si>
    <t>77253.45.168</t>
  </si>
  <si>
    <t>77253.51.265</t>
  </si>
  <si>
    <t>77253.51.233</t>
  </si>
  <si>
    <t>77253.51.271</t>
  </si>
  <si>
    <t>77253.66.43</t>
  </si>
  <si>
    <t>77253.51.254</t>
  </si>
  <si>
    <t>77253.68.8</t>
  </si>
  <si>
    <t>77253.68.23</t>
  </si>
  <si>
    <t>77253.67.14</t>
  </si>
  <si>
    <t>77253.68.52</t>
  </si>
  <si>
    <t>77253.66.19</t>
  </si>
  <si>
    <t>77253.39.6</t>
  </si>
  <si>
    <t>77253.51.27</t>
  </si>
  <si>
    <t>77253.53.81</t>
  </si>
  <si>
    <t>77253.68.9</t>
  </si>
  <si>
    <t>77253.53.86</t>
  </si>
  <si>
    <t>77253.66.62</t>
  </si>
  <si>
    <t>77253.51.252</t>
  </si>
  <si>
    <t>77253.38.206</t>
  </si>
  <si>
    <t>77253.53.40</t>
  </si>
  <si>
    <t>77253.68.32</t>
  </si>
  <si>
    <t>77253.53.54</t>
  </si>
  <si>
    <t>77253.53.67</t>
  </si>
  <si>
    <t>77253.84.7</t>
  </si>
  <si>
    <t>77253.54.66</t>
  </si>
  <si>
    <t>77253.51.244</t>
  </si>
  <si>
    <t>77253.53.22</t>
  </si>
  <si>
    <t>77253.58.49</t>
  </si>
  <si>
    <t>77253.39.32</t>
  </si>
  <si>
    <t>77253.40.92</t>
  </si>
  <si>
    <t>77253.45.101</t>
  </si>
  <si>
    <t>77253.83.26</t>
  </si>
  <si>
    <t>ЕТ"РАВАН-НИКОЛАЙ КУЛЕКОВ"</t>
  </si>
  <si>
    <t>77253.46.96</t>
  </si>
  <si>
    <t>77253.46.95</t>
  </si>
  <si>
    <t>77253.52.25</t>
  </si>
  <si>
    <t>77253.53.66</t>
  </si>
  <si>
    <t>77253.54.196</t>
  </si>
  <si>
    <t>77253.76.5</t>
  </si>
  <si>
    <t>77253.67.26</t>
  </si>
  <si>
    <t>77253.83.4</t>
  </si>
  <si>
    <t>83497.34.51</t>
  </si>
  <si>
    <t>"ГРЕТА 21"</t>
  </si>
  <si>
    <t>83497.34.50</t>
  </si>
  <si>
    <t>83497.34.49</t>
  </si>
  <si>
    <t>83497.57.58</t>
  </si>
  <si>
    <t>АНКО МАРИНОВ АНГЕЛОВ</t>
  </si>
  <si>
    <t>83497.31.87</t>
  </si>
  <si>
    <t>83497.31.86</t>
  </si>
  <si>
    <t>83497.31.85</t>
  </si>
  <si>
    <t>83497.31.89</t>
  </si>
  <si>
    <t>83497.60.86</t>
  </si>
  <si>
    <t>83497.47.27</t>
  </si>
  <si>
    <t>83497.31.88</t>
  </si>
  <si>
    <t>83497.61.44</t>
  </si>
  <si>
    <t>83497.46.43</t>
  </si>
  <si>
    <t>83497.56.58</t>
  </si>
  <si>
    <t>83497.61.45</t>
  </si>
  <si>
    <t>83497.31.92</t>
  </si>
  <si>
    <t>83497.33.16</t>
  </si>
  <si>
    <t>83497.62.16</t>
  </si>
  <si>
    <t>83497.55.55</t>
  </si>
  <si>
    <t>ИВЕЛИН НЕДКОВ ЦВЯТКОВ</t>
  </si>
  <si>
    <t>83497.50.54</t>
  </si>
  <si>
    <t>83497.51.55</t>
  </si>
  <si>
    <t>83497.118.2</t>
  </si>
  <si>
    <t>83497.99.125</t>
  </si>
  <si>
    <t>МАЯ МИТКОВА МАРИНОВА</t>
  </si>
  <si>
    <t>83497.31.84</t>
  </si>
  <si>
    <t>83497.33.22</t>
  </si>
  <si>
    <t>83497.31.111</t>
  </si>
  <si>
    <t>83497.53.40</t>
  </si>
  <si>
    <t>83497.61.46</t>
  </si>
  <si>
    <t>83497.221.81</t>
  </si>
  <si>
    <t>83497.63.81</t>
  </si>
  <si>
    <t>83497.106.18</t>
  </si>
  <si>
    <t>83497.72.17</t>
  </si>
  <si>
    <t>83497.27.34</t>
  </si>
  <si>
    <t>83497.2.101</t>
  </si>
  <si>
    <t>83497.18.47</t>
  </si>
  <si>
    <t>83497.16.17</t>
  </si>
  <si>
    <t>83497.5.63</t>
  </si>
  <si>
    <t>83497.5.64</t>
  </si>
  <si>
    <t>83497.35.40</t>
  </si>
  <si>
    <t>83497.30.35</t>
  </si>
  <si>
    <t>83497.5.65</t>
  </si>
  <si>
    <t>83497.207.15</t>
  </si>
  <si>
    <t>83497.3.62</t>
  </si>
  <si>
    <t>83497.20.35</t>
  </si>
  <si>
    <t>83497.112.21</t>
  </si>
  <si>
    <t>83497.17.29</t>
  </si>
  <si>
    <t>83497.5.66</t>
  </si>
  <si>
    <t>83497.12.54</t>
  </si>
  <si>
    <t>83497.27.45</t>
  </si>
  <si>
    <t>83497.25.77</t>
  </si>
  <si>
    <t>83497.25.76</t>
  </si>
  <si>
    <t>83497.3.59</t>
  </si>
  <si>
    <t>83497.18.46</t>
  </si>
  <si>
    <t>83497.3.60</t>
  </si>
  <si>
    <t>83497.112.48</t>
  </si>
  <si>
    <t>83497.3.61</t>
  </si>
  <si>
    <t>83497.25.87</t>
  </si>
  <si>
    <t>83497.24.109</t>
  </si>
  <si>
    <t>83497.113.144</t>
  </si>
  <si>
    <t>83497.8.119</t>
  </si>
  <si>
    <t>83497.15.54</t>
  </si>
  <si>
    <t>83497.5.109</t>
  </si>
  <si>
    <t>83497.2.40</t>
  </si>
  <si>
    <t>83497.27.61</t>
  </si>
  <si>
    <t>83497.16.2</t>
  </si>
  <si>
    <t>83497.30.40</t>
  </si>
  <si>
    <t>83497.44.11</t>
  </si>
  <si>
    <t>83497.2.80</t>
  </si>
  <si>
    <t>83497.3.109</t>
  </si>
  <si>
    <t>83497.209.8</t>
  </si>
  <si>
    <t>83497.15.53</t>
  </si>
  <si>
    <t>83497.12.52</t>
  </si>
  <si>
    <t>83497.20.34</t>
  </si>
  <si>
    <t>83497.25.75</t>
  </si>
  <si>
    <t>83497.16.24</t>
  </si>
  <si>
    <t>83497.19.79</t>
  </si>
  <si>
    <t>83497.20.36</t>
  </si>
  <si>
    <t>83497.26.23</t>
  </si>
  <si>
    <t>83497.114.11</t>
  </si>
  <si>
    <t>83497.8.143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</si>
</sst>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\ _л_в"/>
  </numFmts>
  <fonts count="10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1" fillId="0" borderId="0" xfId="0" applyNumberFormat="1" applyFont="1" applyAlignment="1" applyProtection="1">
      <alignment horizontal="center" wrapText="1" readingOrder="1"/>
      <protection locked="0"/>
    </xf>
    <xf numFmtId="0" fontId="4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left" readingOrder="1"/>
      <protection locked="0"/>
    </xf>
    <xf numFmtId="0" fontId="3" fillId="0" borderId="1" xfId="0" applyFont="1" applyBorder="1"/>
    <xf numFmtId="0" fontId="2" fillId="0" borderId="1" xfId="0" applyNumberFormat="1" applyFont="1" applyBorder="1" applyAlignment="1" applyProtection="1">
      <alignment horizontal="left" wrapText="1" readingOrder="1"/>
      <protection locked="0"/>
    </xf>
    <xf numFmtId="0" fontId="3" fillId="0" borderId="0" xfId="0" applyFont="1" applyAlignment="1">
      <alignment horizontal="center"/>
    </xf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1" xfId="0" applyNumberFormat="1" applyFont="1" applyBorder="1" applyAlignment="1" applyProtection="1">
      <alignment horizontal="center" wrapText="1" readingOrder="1"/>
      <protection locked="0"/>
    </xf>
    <xf numFmtId="0" fontId="3" fillId="0" borderId="1" xfId="0" applyFont="1" applyBorder="1" applyAlignment="1">
      <alignment horizontal="left"/>
    </xf>
    <xf numFmtId="2" fontId="1" fillId="0" borderId="0" xfId="0" applyNumberFormat="1" applyFont="1" applyAlignment="1" applyProtection="1">
      <alignment horizontal="center" wrapText="1" readingOrder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2" fontId="3" fillId="0" borderId="0" xfId="0" applyNumberFormat="1" applyFont="1" applyAlignment="1">
      <alignment horizontal="center"/>
    </xf>
    <xf numFmtId="2" fontId="1" fillId="0" borderId="0" xfId="0" applyNumberFormat="1" applyFont="1" applyAlignment="1" applyProtection="1">
      <alignment horizontal="center" wrapText="1"/>
      <protection locked="0"/>
    </xf>
    <xf numFmtId="2" fontId="2" fillId="0" borderId="0" xfId="0" applyNumberFormat="1" applyFont="1" applyAlignment="1" applyProtection="1">
      <alignment horizontal="center" wrapText="1"/>
      <protection locked="0"/>
    </xf>
    <xf numFmtId="0" fontId="2" fillId="0" borderId="0" xfId="0" applyNumberFormat="1" applyFont="1" applyAlignment="1" applyProtection="1">
      <alignment horizontal="left" wrapText="1" readingOrder="1"/>
      <protection locked="0"/>
    </xf>
    <xf numFmtId="2" fontId="2" fillId="0" borderId="1" xfId="0" applyNumberFormat="1" applyFont="1" applyBorder="1" applyAlignment="1" applyProtection="1">
      <alignment horizontal="center" wrapText="1" readingOrder="1"/>
      <protection locked="0"/>
    </xf>
    <xf numFmtId="0" fontId="4" fillId="0" borderId="2" xfId="0" applyFont="1" applyBorder="1" applyAlignment="1">
      <alignment horizont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2" fillId="0" borderId="3" xfId="0" applyNumberFormat="1" applyFont="1" applyBorder="1" applyAlignment="1" applyProtection="1">
      <alignment horizontal="left" readingOrder="1"/>
      <protection locked="0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165" fontId="1" fillId="0" borderId="0" xfId="0" applyNumberFormat="1" applyFont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 wrapText="1"/>
      <protection locked="0"/>
    </xf>
    <xf numFmtId="165" fontId="4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0" xfId="0" applyFont="1"/>
    <xf numFmtId="2" fontId="5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/>
    <xf numFmtId="164" fontId="4" fillId="0" borderId="1" xfId="0" applyNumberFormat="1" applyFont="1" applyBorder="1" applyAlignment="1"/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2" fontId="2" fillId="0" borderId="2" xfId="0" applyNumberFormat="1" applyFont="1" applyBorder="1" applyAlignment="1" applyProtection="1">
      <alignment horizontal="center" wrapText="1"/>
      <protection locked="0"/>
    </xf>
    <xf numFmtId="0" fontId="1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horizontal="center" wrapText="1"/>
      <protection locked="0"/>
    </xf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 wrapText="1"/>
    </xf>
    <xf numFmtId="0" fontId="6" fillId="0" borderId="0" xfId="0" applyNumberFormat="1" applyFont="1" applyAlignment="1" applyProtection="1">
      <alignment horizontal="center" wrapText="1" readingOrder="1"/>
      <protection locked="0"/>
    </xf>
  </cellXfs>
  <cellStyles count="1">
    <cellStyle name="Нормален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39"/>
  <sheetViews>
    <sheetView topLeftCell="A226" workbookViewId="0">
      <selection activeCell="G250" sqref="G250"/>
    </sheetView>
  </sheetViews>
  <sheetFormatPr defaultRowHeight="15.75"/>
  <cols>
    <col min="1" max="1" width="27.85546875" style="1" customWidth="1"/>
    <col min="2" max="2" width="15.42578125" style="11" customWidth="1"/>
    <col min="3" max="3" width="12.85546875" style="11" customWidth="1"/>
    <col min="4" max="4" width="13.28515625" style="11" customWidth="1"/>
    <col min="5" max="5" width="16.85546875" style="31" customWidth="1"/>
    <col min="6" max="6" width="16.140625" style="11" customWidth="1"/>
    <col min="7" max="7" width="19.140625" style="11" customWidth="1"/>
    <col min="8" max="8" width="42.85546875" style="1" customWidth="1"/>
    <col min="9" max="16384" width="9.140625" style="1"/>
  </cols>
  <sheetData>
    <row r="2" spans="1:9">
      <c r="A2" s="55" t="s">
        <v>910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28"/>
      <c r="F3" s="12"/>
      <c r="G3" s="3"/>
      <c r="H3" s="2"/>
      <c r="I3" s="2"/>
    </row>
    <row r="4" spans="1:9">
      <c r="A4" s="2"/>
      <c r="B4" s="12"/>
      <c r="E4" s="56" t="s">
        <v>909</v>
      </c>
      <c r="F4" s="56"/>
      <c r="G4" s="3"/>
      <c r="H4" s="2"/>
      <c r="I4" s="2"/>
    </row>
    <row r="5" spans="1:9">
      <c r="A5" s="2"/>
      <c r="B5" s="12"/>
      <c r="E5" s="56" t="s">
        <v>963</v>
      </c>
      <c r="F5" s="56"/>
      <c r="G5" s="3"/>
      <c r="H5" s="2"/>
      <c r="I5" s="2"/>
    </row>
    <row r="7" spans="1:9" ht="47.25">
      <c r="A7" s="4" t="s">
        <v>899</v>
      </c>
      <c r="B7" s="4" t="s">
        <v>900</v>
      </c>
      <c r="C7" s="4" t="s">
        <v>901</v>
      </c>
      <c r="D7" s="4" t="s">
        <v>902</v>
      </c>
      <c r="E7" s="29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969</v>
      </c>
      <c r="B8" s="14" t="s">
        <v>970</v>
      </c>
      <c r="C8" s="33">
        <v>5.45</v>
      </c>
      <c r="D8" s="33">
        <v>1.8080000000000001</v>
      </c>
      <c r="E8" s="34">
        <v>19</v>
      </c>
      <c r="F8" s="35">
        <f>D8*E8</f>
        <v>34.352000000000004</v>
      </c>
      <c r="G8" s="14" t="s">
        <v>971</v>
      </c>
      <c r="H8" s="14" t="s">
        <v>972</v>
      </c>
    </row>
    <row r="9" spans="1:9">
      <c r="A9" s="14" t="s">
        <v>969</v>
      </c>
      <c r="B9" s="14" t="s">
        <v>973</v>
      </c>
      <c r="C9" s="33">
        <v>0.92</v>
      </c>
      <c r="D9" s="33">
        <v>0.57599999999999996</v>
      </c>
      <c r="E9" s="34">
        <v>19</v>
      </c>
      <c r="F9" s="35">
        <f t="shared" ref="F9:F14" si="0">D9*E9</f>
        <v>10.943999999999999</v>
      </c>
      <c r="G9" s="14" t="s">
        <v>971</v>
      </c>
      <c r="H9" s="14" t="s">
        <v>972</v>
      </c>
    </row>
    <row r="10" spans="1:9">
      <c r="A10" s="14" t="s">
        <v>969</v>
      </c>
      <c r="B10" s="14" t="s">
        <v>974</v>
      </c>
      <c r="C10" s="33">
        <v>0.52</v>
      </c>
      <c r="D10" s="33">
        <v>0.41799999999999998</v>
      </c>
      <c r="E10" s="34">
        <v>19</v>
      </c>
      <c r="F10" s="35">
        <f t="shared" si="0"/>
        <v>7.9419999999999993</v>
      </c>
      <c r="G10" s="14" t="s">
        <v>971</v>
      </c>
      <c r="H10" s="14" t="s">
        <v>972</v>
      </c>
    </row>
    <row r="11" spans="1:9">
      <c r="A11" s="14" t="s">
        <v>969</v>
      </c>
      <c r="B11" s="14" t="s">
        <v>975</v>
      </c>
      <c r="C11" s="33">
        <v>1.69</v>
      </c>
      <c r="D11" s="33">
        <v>0.25800000000000001</v>
      </c>
      <c r="E11" s="34">
        <v>19</v>
      </c>
      <c r="F11" s="35">
        <f t="shared" si="0"/>
        <v>4.9020000000000001</v>
      </c>
      <c r="G11" s="14" t="s">
        <v>971</v>
      </c>
      <c r="H11" s="14" t="s">
        <v>972</v>
      </c>
    </row>
    <row r="12" spans="1:9">
      <c r="A12" s="14" t="s">
        <v>969</v>
      </c>
      <c r="B12" s="14" t="s">
        <v>976</v>
      </c>
      <c r="C12" s="33">
        <v>7.23</v>
      </c>
      <c r="D12" s="33">
        <v>2.5999999999999999E-2</v>
      </c>
      <c r="E12" s="34">
        <v>19</v>
      </c>
      <c r="F12" s="35">
        <f t="shared" si="0"/>
        <v>0.49399999999999999</v>
      </c>
      <c r="G12" s="14" t="s">
        <v>971</v>
      </c>
      <c r="H12" s="14" t="s">
        <v>972</v>
      </c>
    </row>
    <row r="13" spans="1:9">
      <c r="A13" s="14" t="s">
        <v>969</v>
      </c>
      <c r="B13" s="14" t="s">
        <v>977</v>
      </c>
      <c r="C13" s="33">
        <v>2.02</v>
      </c>
      <c r="D13" s="33">
        <v>2.3E-2</v>
      </c>
      <c r="E13" s="34">
        <v>19</v>
      </c>
      <c r="F13" s="35">
        <f t="shared" si="0"/>
        <v>0.437</v>
      </c>
      <c r="G13" s="14" t="s">
        <v>971</v>
      </c>
      <c r="H13" s="14" t="s">
        <v>972</v>
      </c>
    </row>
    <row r="14" spans="1:9">
      <c r="A14" s="14" t="s">
        <v>969</v>
      </c>
      <c r="B14" s="14" t="s">
        <v>978</v>
      </c>
      <c r="C14" s="33">
        <v>0.23</v>
      </c>
      <c r="D14" s="33">
        <v>0.01</v>
      </c>
      <c r="E14" s="34">
        <v>19</v>
      </c>
      <c r="F14" s="35">
        <f t="shared" si="0"/>
        <v>0.19</v>
      </c>
      <c r="G14" s="14" t="s">
        <v>971</v>
      </c>
      <c r="H14" s="14" t="s">
        <v>972</v>
      </c>
    </row>
    <row r="15" spans="1:9">
      <c r="A15" s="14"/>
      <c r="B15" s="14"/>
      <c r="C15" s="37">
        <f>SUM(C8:C14)</f>
        <v>18.060000000000002</v>
      </c>
      <c r="D15" s="37">
        <f>SUM(D8:D14)</f>
        <v>3.1189999999999998</v>
      </c>
      <c r="E15" s="34"/>
      <c r="F15" s="36">
        <f>SUM(F8:F14)</f>
        <v>59.261000000000003</v>
      </c>
      <c r="G15" s="14"/>
      <c r="H15" s="8" t="s">
        <v>907</v>
      </c>
    </row>
    <row r="16" spans="1:9">
      <c r="A16" s="14" t="s">
        <v>969</v>
      </c>
      <c r="B16" s="14" t="s">
        <v>970</v>
      </c>
      <c r="C16" s="33">
        <v>5.45</v>
      </c>
      <c r="D16" s="33">
        <v>0.33300000000000002</v>
      </c>
      <c r="E16" s="34">
        <v>19</v>
      </c>
      <c r="F16" s="35">
        <f>D16*E16</f>
        <v>6.327</v>
      </c>
      <c r="G16" s="14" t="s">
        <v>971</v>
      </c>
      <c r="H16" s="14" t="s">
        <v>979</v>
      </c>
    </row>
    <row r="17" spans="1:8">
      <c r="A17" s="14"/>
      <c r="B17" s="14"/>
      <c r="C17" s="37">
        <v>5.45</v>
      </c>
      <c r="D17" s="37">
        <v>0.33300000000000002</v>
      </c>
      <c r="E17" s="34"/>
      <c r="F17" s="36">
        <v>6.33</v>
      </c>
      <c r="G17" s="14"/>
      <c r="H17" s="8" t="s">
        <v>907</v>
      </c>
    </row>
    <row r="18" spans="1:8">
      <c r="A18" s="14" t="s">
        <v>969</v>
      </c>
      <c r="B18" s="14" t="s">
        <v>980</v>
      </c>
      <c r="C18" s="33">
        <v>13.14</v>
      </c>
      <c r="D18" s="33">
        <v>8.7050000000000001</v>
      </c>
      <c r="E18" s="34">
        <v>19</v>
      </c>
      <c r="F18" s="35">
        <f>D18*E18</f>
        <v>165.39500000000001</v>
      </c>
      <c r="G18" s="14" t="s">
        <v>971</v>
      </c>
      <c r="H18" s="14" t="s">
        <v>981</v>
      </c>
    </row>
    <row r="19" spans="1:8">
      <c r="A19" s="14" t="s">
        <v>969</v>
      </c>
      <c r="B19" s="14" t="s">
        <v>982</v>
      </c>
      <c r="C19" s="33">
        <v>7.22</v>
      </c>
      <c r="D19" s="33">
        <v>5.7439999999999998</v>
      </c>
      <c r="E19" s="34">
        <v>19</v>
      </c>
      <c r="F19" s="35">
        <f t="shared" ref="F19:F82" si="1">D19*E19</f>
        <v>109.136</v>
      </c>
      <c r="G19" s="14" t="s">
        <v>971</v>
      </c>
      <c r="H19" s="14" t="s">
        <v>981</v>
      </c>
    </row>
    <row r="20" spans="1:8">
      <c r="A20" s="14" t="s">
        <v>969</v>
      </c>
      <c r="B20" s="14" t="s">
        <v>983</v>
      </c>
      <c r="C20" s="33">
        <v>5.35</v>
      </c>
      <c r="D20" s="33">
        <v>5.18</v>
      </c>
      <c r="E20" s="34">
        <v>19</v>
      </c>
      <c r="F20" s="35">
        <f t="shared" si="1"/>
        <v>98.419999999999987</v>
      </c>
      <c r="G20" s="14" t="s">
        <v>971</v>
      </c>
      <c r="H20" s="14" t="s">
        <v>981</v>
      </c>
    </row>
    <row r="21" spans="1:8">
      <c r="A21" s="14" t="s">
        <v>969</v>
      </c>
      <c r="B21" s="14" t="s">
        <v>984</v>
      </c>
      <c r="C21" s="33">
        <v>7.6</v>
      </c>
      <c r="D21" s="33">
        <v>4.5369999999999999</v>
      </c>
      <c r="E21" s="34">
        <v>19</v>
      </c>
      <c r="F21" s="35">
        <f t="shared" si="1"/>
        <v>86.203000000000003</v>
      </c>
      <c r="G21" s="14" t="s">
        <v>971</v>
      </c>
      <c r="H21" s="14" t="s">
        <v>981</v>
      </c>
    </row>
    <row r="22" spans="1:8">
      <c r="A22" s="14" t="s">
        <v>969</v>
      </c>
      <c r="B22" s="14" t="s">
        <v>985</v>
      </c>
      <c r="C22" s="33">
        <v>4.96</v>
      </c>
      <c r="D22" s="33">
        <v>4.26</v>
      </c>
      <c r="E22" s="34">
        <v>19</v>
      </c>
      <c r="F22" s="35">
        <f t="shared" si="1"/>
        <v>80.94</v>
      </c>
      <c r="G22" s="14" t="s">
        <v>971</v>
      </c>
      <c r="H22" s="14" t="s">
        <v>981</v>
      </c>
    </row>
    <row r="23" spans="1:8">
      <c r="A23" s="14" t="s">
        <v>969</v>
      </c>
      <c r="B23" s="14" t="s">
        <v>986</v>
      </c>
      <c r="C23" s="33">
        <v>7.94</v>
      </c>
      <c r="D23" s="33">
        <v>4.242</v>
      </c>
      <c r="E23" s="34">
        <v>19</v>
      </c>
      <c r="F23" s="35">
        <f t="shared" si="1"/>
        <v>80.597999999999999</v>
      </c>
      <c r="G23" s="14" t="s">
        <v>971</v>
      </c>
      <c r="H23" s="14" t="s">
        <v>981</v>
      </c>
    </row>
    <row r="24" spans="1:8">
      <c r="A24" s="14" t="s">
        <v>969</v>
      </c>
      <c r="B24" s="14" t="s">
        <v>987</v>
      </c>
      <c r="C24" s="33">
        <v>4.6399999999999997</v>
      </c>
      <c r="D24" s="33">
        <v>4.1239999999999997</v>
      </c>
      <c r="E24" s="34">
        <v>19</v>
      </c>
      <c r="F24" s="35">
        <f t="shared" si="1"/>
        <v>78.355999999999995</v>
      </c>
      <c r="G24" s="14" t="s">
        <v>971</v>
      </c>
      <c r="H24" s="14" t="s">
        <v>981</v>
      </c>
    </row>
    <row r="25" spans="1:8">
      <c r="A25" s="14" t="s">
        <v>969</v>
      </c>
      <c r="B25" s="14" t="s">
        <v>988</v>
      </c>
      <c r="C25" s="33">
        <v>4.74</v>
      </c>
      <c r="D25" s="33">
        <v>3.9689999999999999</v>
      </c>
      <c r="E25" s="34">
        <v>19</v>
      </c>
      <c r="F25" s="35">
        <f t="shared" si="1"/>
        <v>75.411000000000001</v>
      </c>
      <c r="G25" s="14" t="s">
        <v>971</v>
      </c>
      <c r="H25" s="14" t="s">
        <v>981</v>
      </c>
    </row>
    <row r="26" spans="1:8">
      <c r="A26" s="14" t="s">
        <v>969</v>
      </c>
      <c r="B26" s="14" t="s">
        <v>989</v>
      </c>
      <c r="C26" s="33">
        <v>4.41</v>
      </c>
      <c r="D26" s="33">
        <v>3.444</v>
      </c>
      <c r="E26" s="34">
        <v>19</v>
      </c>
      <c r="F26" s="35">
        <f t="shared" si="1"/>
        <v>65.435999999999993</v>
      </c>
      <c r="G26" s="14" t="s">
        <v>971</v>
      </c>
      <c r="H26" s="14" t="s">
        <v>981</v>
      </c>
    </row>
    <row r="27" spans="1:8">
      <c r="A27" s="14" t="s">
        <v>969</v>
      </c>
      <c r="B27" s="14" t="s">
        <v>990</v>
      </c>
      <c r="C27" s="33">
        <v>4.82</v>
      </c>
      <c r="D27" s="33">
        <v>3.246</v>
      </c>
      <c r="E27" s="34">
        <v>19</v>
      </c>
      <c r="F27" s="35">
        <f t="shared" si="1"/>
        <v>61.673999999999999</v>
      </c>
      <c r="G27" s="14" t="s">
        <v>971</v>
      </c>
      <c r="H27" s="14" t="s">
        <v>981</v>
      </c>
    </row>
    <row r="28" spans="1:8">
      <c r="A28" s="14" t="s">
        <v>969</v>
      </c>
      <c r="B28" s="14" t="s">
        <v>991</v>
      </c>
      <c r="C28" s="33">
        <v>8.23</v>
      </c>
      <c r="D28" s="33">
        <v>3.1739999999999999</v>
      </c>
      <c r="E28" s="34">
        <v>19</v>
      </c>
      <c r="F28" s="35">
        <f t="shared" si="1"/>
        <v>60.305999999999997</v>
      </c>
      <c r="G28" s="14" t="s">
        <v>971</v>
      </c>
      <c r="H28" s="14" t="s">
        <v>981</v>
      </c>
    </row>
    <row r="29" spans="1:8">
      <c r="A29" s="14" t="s">
        <v>969</v>
      </c>
      <c r="B29" s="14" t="s">
        <v>992</v>
      </c>
      <c r="C29" s="33">
        <v>8.06</v>
      </c>
      <c r="D29" s="33">
        <v>2.9830000000000001</v>
      </c>
      <c r="E29" s="34">
        <v>19</v>
      </c>
      <c r="F29" s="35">
        <f t="shared" si="1"/>
        <v>56.677</v>
      </c>
      <c r="G29" s="14" t="s">
        <v>971</v>
      </c>
      <c r="H29" s="14" t="s">
        <v>981</v>
      </c>
    </row>
    <row r="30" spans="1:8">
      <c r="A30" s="14" t="s">
        <v>969</v>
      </c>
      <c r="B30" s="14" t="s">
        <v>993</v>
      </c>
      <c r="C30" s="33">
        <v>5.68</v>
      </c>
      <c r="D30" s="33">
        <v>2.956</v>
      </c>
      <c r="E30" s="34">
        <v>19</v>
      </c>
      <c r="F30" s="35">
        <f t="shared" si="1"/>
        <v>56.164000000000001</v>
      </c>
      <c r="G30" s="14" t="s">
        <v>971</v>
      </c>
      <c r="H30" s="14" t="s">
        <v>981</v>
      </c>
    </row>
    <row r="31" spans="1:8">
      <c r="A31" s="14" t="s">
        <v>969</v>
      </c>
      <c r="B31" s="14" t="s">
        <v>994</v>
      </c>
      <c r="C31" s="33">
        <v>3.18</v>
      </c>
      <c r="D31" s="33">
        <v>2.8330000000000002</v>
      </c>
      <c r="E31" s="34">
        <v>19</v>
      </c>
      <c r="F31" s="35">
        <f t="shared" si="1"/>
        <v>53.827000000000005</v>
      </c>
      <c r="G31" s="14" t="s">
        <v>971</v>
      </c>
      <c r="H31" s="14" t="s">
        <v>981</v>
      </c>
    </row>
    <row r="32" spans="1:8">
      <c r="A32" s="14" t="s">
        <v>969</v>
      </c>
      <c r="B32" s="14" t="s">
        <v>995</v>
      </c>
      <c r="C32" s="33">
        <v>5.76</v>
      </c>
      <c r="D32" s="33">
        <v>2.8130000000000002</v>
      </c>
      <c r="E32" s="34">
        <v>19</v>
      </c>
      <c r="F32" s="35">
        <f t="shared" si="1"/>
        <v>53.447000000000003</v>
      </c>
      <c r="G32" s="14" t="s">
        <v>971</v>
      </c>
      <c r="H32" s="14" t="s">
        <v>981</v>
      </c>
    </row>
    <row r="33" spans="1:8">
      <c r="A33" s="14" t="s">
        <v>969</v>
      </c>
      <c r="B33" s="14" t="s">
        <v>996</v>
      </c>
      <c r="C33" s="33">
        <v>4.8099999999999996</v>
      </c>
      <c r="D33" s="33">
        <v>2.7389999999999999</v>
      </c>
      <c r="E33" s="34">
        <v>19</v>
      </c>
      <c r="F33" s="35">
        <f t="shared" si="1"/>
        <v>52.040999999999997</v>
      </c>
      <c r="G33" s="14" t="s">
        <v>971</v>
      </c>
      <c r="H33" s="14" t="s">
        <v>981</v>
      </c>
    </row>
    <row r="34" spans="1:8">
      <c r="A34" s="14" t="s">
        <v>969</v>
      </c>
      <c r="B34" s="14" t="s">
        <v>997</v>
      </c>
      <c r="C34" s="33">
        <v>3.89</v>
      </c>
      <c r="D34" s="33">
        <v>2.738</v>
      </c>
      <c r="E34" s="34">
        <v>19</v>
      </c>
      <c r="F34" s="35">
        <f t="shared" si="1"/>
        <v>52.021999999999998</v>
      </c>
      <c r="G34" s="14" t="s">
        <v>971</v>
      </c>
      <c r="H34" s="14" t="s">
        <v>981</v>
      </c>
    </row>
    <row r="35" spans="1:8">
      <c r="A35" s="14" t="s">
        <v>969</v>
      </c>
      <c r="B35" s="14" t="s">
        <v>998</v>
      </c>
      <c r="C35" s="33">
        <v>3.43</v>
      </c>
      <c r="D35" s="33">
        <v>2.46</v>
      </c>
      <c r="E35" s="34">
        <v>19</v>
      </c>
      <c r="F35" s="35">
        <f t="shared" si="1"/>
        <v>46.74</v>
      </c>
      <c r="G35" s="14" t="s">
        <v>971</v>
      </c>
      <c r="H35" s="14" t="s">
        <v>981</v>
      </c>
    </row>
    <row r="36" spans="1:8">
      <c r="A36" s="14" t="s">
        <v>969</v>
      </c>
      <c r="B36" s="14" t="s">
        <v>970</v>
      </c>
      <c r="C36" s="33">
        <v>5.45</v>
      </c>
      <c r="D36" s="33">
        <v>2.3820000000000001</v>
      </c>
      <c r="E36" s="34">
        <v>19</v>
      </c>
      <c r="F36" s="35">
        <f t="shared" si="1"/>
        <v>45.258000000000003</v>
      </c>
      <c r="G36" s="14" t="s">
        <v>971</v>
      </c>
      <c r="H36" s="14" t="s">
        <v>981</v>
      </c>
    </row>
    <row r="37" spans="1:8">
      <c r="A37" s="14" t="s">
        <v>969</v>
      </c>
      <c r="B37" s="14" t="s">
        <v>999</v>
      </c>
      <c r="C37" s="33">
        <v>10.02</v>
      </c>
      <c r="D37" s="33">
        <v>2.2509999999999999</v>
      </c>
      <c r="E37" s="34">
        <v>19</v>
      </c>
      <c r="F37" s="35">
        <f t="shared" si="1"/>
        <v>42.768999999999998</v>
      </c>
      <c r="G37" s="14" t="s">
        <v>971</v>
      </c>
      <c r="H37" s="14" t="s">
        <v>981</v>
      </c>
    </row>
    <row r="38" spans="1:8">
      <c r="A38" s="14" t="s">
        <v>969</v>
      </c>
      <c r="B38" s="14" t="s">
        <v>1000</v>
      </c>
      <c r="C38" s="33">
        <v>5.98</v>
      </c>
      <c r="D38" s="33">
        <v>2.2080000000000002</v>
      </c>
      <c r="E38" s="34">
        <v>19</v>
      </c>
      <c r="F38" s="35">
        <f t="shared" si="1"/>
        <v>41.952000000000005</v>
      </c>
      <c r="G38" s="14" t="s">
        <v>971</v>
      </c>
      <c r="H38" s="14" t="s">
        <v>981</v>
      </c>
    </row>
    <row r="39" spans="1:8">
      <c r="A39" s="14" t="s">
        <v>969</v>
      </c>
      <c r="B39" s="14" t="s">
        <v>1001</v>
      </c>
      <c r="C39" s="33">
        <v>3.28</v>
      </c>
      <c r="D39" s="33">
        <v>2.1640000000000001</v>
      </c>
      <c r="E39" s="34">
        <v>19</v>
      </c>
      <c r="F39" s="35">
        <f t="shared" si="1"/>
        <v>41.116</v>
      </c>
      <c r="G39" s="14" t="s">
        <v>971</v>
      </c>
      <c r="H39" s="14" t="s">
        <v>981</v>
      </c>
    </row>
    <row r="40" spans="1:8">
      <c r="A40" s="14" t="s">
        <v>969</v>
      </c>
      <c r="B40" s="14" t="s">
        <v>1002</v>
      </c>
      <c r="C40" s="33">
        <v>5.65</v>
      </c>
      <c r="D40" s="33">
        <v>2.1589999999999998</v>
      </c>
      <c r="E40" s="34">
        <v>19</v>
      </c>
      <c r="F40" s="35">
        <f t="shared" si="1"/>
        <v>41.020999999999994</v>
      </c>
      <c r="G40" s="14" t="s">
        <v>971</v>
      </c>
      <c r="H40" s="14" t="s">
        <v>981</v>
      </c>
    </row>
    <row r="41" spans="1:8">
      <c r="A41" s="14" t="s">
        <v>969</v>
      </c>
      <c r="B41" s="14" t="s">
        <v>1003</v>
      </c>
      <c r="C41" s="33">
        <v>3.9</v>
      </c>
      <c r="D41" s="33">
        <v>2.109</v>
      </c>
      <c r="E41" s="34">
        <v>19</v>
      </c>
      <c r="F41" s="35">
        <f t="shared" si="1"/>
        <v>40.070999999999998</v>
      </c>
      <c r="G41" s="14" t="s">
        <v>971</v>
      </c>
      <c r="H41" s="14" t="s">
        <v>981</v>
      </c>
    </row>
    <row r="42" spans="1:8">
      <c r="A42" s="14" t="s">
        <v>969</v>
      </c>
      <c r="B42" s="14" t="s">
        <v>1004</v>
      </c>
      <c r="C42" s="33">
        <v>2.08</v>
      </c>
      <c r="D42" s="33">
        <v>2.056</v>
      </c>
      <c r="E42" s="34">
        <v>19</v>
      </c>
      <c r="F42" s="35">
        <f t="shared" si="1"/>
        <v>39.064</v>
      </c>
      <c r="G42" s="14" t="s">
        <v>971</v>
      </c>
      <c r="H42" s="14" t="s">
        <v>981</v>
      </c>
    </row>
    <row r="43" spans="1:8">
      <c r="A43" s="14" t="s">
        <v>969</v>
      </c>
      <c r="B43" s="14" t="s">
        <v>1005</v>
      </c>
      <c r="C43" s="33">
        <v>6.78</v>
      </c>
      <c r="D43" s="33">
        <v>2.0470000000000002</v>
      </c>
      <c r="E43" s="34">
        <v>19</v>
      </c>
      <c r="F43" s="35">
        <f t="shared" si="1"/>
        <v>38.893000000000001</v>
      </c>
      <c r="G43" s="14" t="s">
        <v>971</v>
      </c>
      <c r="H43" s="14" t="s">
        <v>981</v>
      </c>
    </row>
    <row r="44" spans="1:8">
      <c r="A44" s="14" t="s">
        <v>969</v>
      </c>
      <c r="B44" s="14" t="s">
        <v>1006</v>
      </c>
      <c r="C44" s="33">
        <v>4.3499999999999996</v>
      </c>
      <c r="D44" s="33">
        <v>1.9</v>
      </c>
      <c r="E44" s="34">
        <v>19</v>
      </c>
      <c r="F44" s="35">
        <f t="shared" si="1"/>
        <v>36.1</v>
      </c>
      <c r="G44" s="14" t="s">
        <v>971</v>
      </c>
      <c r="H44" s="14" t="s">
        <v>981</v>
      </c>
    </row>
    <row r="45" spans="1:8">
      <c r="A45" s="14" t="s">
        <v>969</v>
      </c>
      <c r="B45" s="14" t="s">
        <v>1007</v>
      </c>
      <c r="C45" s="33">
        <v>2.02</v>
      </c>
      <c r="D45" s="33">
        <v>1.895</v>
      </c>
      <c r="E45" s="34">
        <v>19</v>
      </c>
      <c r="F45" s="35">
        <f t="shared" si="1"/>
        <v>36.005000000000003</v>
      </c>
      <c r="G45" s="14" t="s">
        <v>971</v>
      </c>
      <c r="H45" s="14" t="s">
        <v>981</v>
      </c>
    </row>
    <row r="46" spans="1:8">
      <c r="A46" s="14" t="s">
        <v>969</v>
      </c>
      <c r="B46" s="14" t="s">
        <v>1008</v>
      </c>
      <c r="C46" s="33">
        <v>6.66</v>
      </c>
      <c r="D46" s="33">
        <v>1.863</v>
      </c>
      <c r="E46" s="34">
        <v>19</v>
      </c>
      <c r="F46" s="35">
        <f t="shared" si="1"/>
        <v>35.396999999999998</v>
      </c>
      <c r="G46" s="14" t="s">
        <v>971</v>
      </c>
      <c r="H46" s="14" t="s">
        <v>981</v>
      </c>
    </row>
    <row r="47" spans="1:8">
      <c r="A47" s="14" t="s">
        <v>969</v>
      </c>
      <c r="B47" s="14" t="s">
        <v>1009</v>
      </c>
      <c r="C47" s="33">
        <v>4.09</v>
      </c>
      <c r="D47" s="33">
        <v>1.7689999999999999</v>
      </c>
      <c r="E47" s="34">
        <v>19</v>
      </c>
      <c r="F47" s="35">
        <f t="shared" si="1"/>
        <v>33.610999999999997</v>
      </c>
      <c r="G47" s="14" t="s">
        <v>971</v>
      </c>
      <c r="H47" s="14" t="s">
        <v>981</v>
      </c>
    </row>
    <row r="48" spans="1:8">
      <c r="A48" s="14" t="s">
        <v>969</v>
      </c>
      <c r="B48" s="14" t="s">
        <v>1010</v>
      </c>
      <c r="C48" s="33">
        <v>7.46</v>
      </c>
      <c r="D48" s="33">
        <v>1.768</v>
      </c>
      <c r="E48" s="34">
        <v>19</v>
      </c>
      <c r="F48" s="35">
        <f t="shared" si="1"/>
        <v>33.591999999999999</v>
      </c>
      <c r="G48" s="14" t="s">
        <v>971</v>
      </c>
      <c r="H48" s="14" t="s">
        <v>981</v>
      </c>
    </row>
    <row r="49" spans="1:8">
      <c r="A49" s="14" t="s">
        <v>969</v>
      </c>
      <c r="B49" s="14" t="s">
        <v>1011</v>
      </c>
      <c r="C49" s="33">
        <v>3.62</v>
      </c>
      <c r="D49" s="33">
        <v>1.756</v>
      </c>
      <c r="E49" s="34">
        <v>19</v>
      </c>
      <c r="F49" s="35">
        <f t="shared" si="1"/>
        <v>33.363999999999997</v>
      </c>
      <c r="G49" s="14" t="s">
        <v>971</v>
      </c>
      <c r="H49" s="14" t="s">
        <v>981</v>
      </c>
    </row>
    <row r="50" spans="1:8">
      <c r="A50" s="14" t="s">
        <v>969</v>
      </c>
      <c r="B50" s="14" t="s">
        <v>1012</v>
      </c>
      <c r="C50" s="33">
        <v>2.04</v>
      </c>
      <c r="D50" s="33">
        <v>1.714</v>
      </c>
      <c r="E50" s="34">
        <v>19</v>
      </c>
      <c r="F50" s="35">
        <f t="shared" si="1"/>
        <v>32.566000000000003</v>
      </c>
      <c r="G50" s="14" t="s">
        <v>971</v>
      </c>
      <c r="H50" s="14" t="s">
        <v>981</v>
      </c>
    </row>
    <row r="51" spans="1:8">
      <c r="A51" s="14" t="s">
        <v>969</v>
      </c>
      <c r="B51" s="14" t="s">
        <v>1013</v>
      </c>
      <c r="C51" s="33">
        <v>3.05</v>
      </c>
      <c r="D51" s="33">
        <v>1.679</v>
      </c>
      <c r="E51" s="34">
        <v>19</v>
      </c>
      <c r="F51" s="35">
        <f t="shared" si="1"/>
        <v>31.901</v>
      </c>
      <c r="G51" s="14" t="s">
        <v>971</v>
      </c>
      <c r="H51" s="14" t="s">
        <v>981</v>
      </c>
    </row>
    <row r="52" spans="1:8">
      <c r="A52" s="14" t="s">
        <v>969</v>
      </c>
      <c r="B52" s="14" t="s">
        <v>1014</v>
      </c>
      <c r="C52" s="33">
        <v>2.09</v>
      </c>
      <c r="D52" s="33">
        <v>1.64</v>
      </c>
      <c r="E52" s="34">
        <v>19</v>
      </c>
      <c r="F52" s="35">
        <f t="shared" si="1"/>
        <v>31.159999999999997</v>
      </c>
      <c r="G52" s="14" t="s">
        <v>971</v>
      </c>
      <c r="H52" s="14" t="s">
        <v>981</v>
      </c>
    </row>
    <row r="53" spans="1:8">
      <c r="A53" s="14" t="s">
        <v>969</v>
      </c>
      <c r="B53" s="14" t="s">
        <v>1015</v>
      </c>
      <c r="C53" s="33">
        <v>7.35</v>
      </c>
      <c r="D53" s="33">
        <v>1.615</v>
      </c>
      <c r="E53" s="34">
        <v>19</v>
      </c>
      <c r="F53" s="35">
        <f t="shared" si="1"/>
        <v>30.684999999999999</v>
      </c>
      <c r="G53" s="14" t="s">
        <v>971</v>
      </c>
      <c r="H53" s="14" t="s">
        <v>981</v>
      </c>
    </row>
    <row r="54" spans="1:8">
      <c r="A54" s="14" t="s">
        <v>969</v>
      </c>
      <c r="B54" s="14" t="s">
        <v>1016</v>
      </c>
      <c r="C54" s="33">
        <v>3.35</v>
      </c>
      <c r="D54" s="33">
        <v>1.5720000000000001</v>
      </c>
      <c r="E54" s="34">
        <v>19</v>
      </c>
      <c r="F54" s="35">
        <f t="shared" si="1"/>
        <v>29.868000000000002</v>
      </c>
      <c r="G54" s="14" t="s">
        <v>971</v>
      </c>
      <c r="H54" s="14" t="s">
        <v>981</v>
      </c>
    </row>
    <row r="55" spans="1:8">
      <c r="A55" s="14" t="s">
        <v>969</v>
      </c>
      <c r="B55" s="14" t="s">
        <v>1017</v>
      </c>
      <c r="C55" s="33">
        <v>1.7</v>
      </c>
      <c r="D55" s="33">
        <v>1.5369999999999999</v>
      </c>
      <c r="E55" s="34">
        <v>19</v>
      </c>
      <c r="F55" s="35">
        <f t="shared" si="1"/>
        <v>29.202999999999999</v>
      </c>
      <c r="G55" s="14" t="s">
        <v>971</v>
      </c>
      <c r="H55" s="14" t="s">
        <v>981</v>
      </c>
    </row>
    <row r="56" spans="1:8">
      <c r="A56" s="14" t="s">
        <v>969</v>
      </c>
      <c r="B56" s="14" t="s">
        <v>1018</v>
      </c>
      <c r="C56" s="33">
        <v>2.6</v>
      </c>
      <c r="D56" s="33">
        <v>1.534</v>
      </c>
      <c r="E56" s="34">
        <v>19</v>
      </c>
      <c r="F56" s="35">
        <f t="shared" si="1"/>
        <v>29.146000000000001</v>
      </c>
      <c r="G56" s="14" t="s">
        <v>971</v>
      </c>
      <c r="H56" s="14" t="s">
        <v>981</v>
      </c>
    </row>
    <row r="57" spans="1:8">
      <c r="A57" s="14" t="s">
        <v>969</v>
      </c>
      <c r="B57" s="14" t="s">
        <v>1019</v>
      </c>
      <c r="C57" s="33">
        <v>4.37</v>
      </c>
      <c r="D57" s="33">
        <v>1.518</v>
      </c>
      <c r="E57" s="34">
        <v>19</v>
      </c>
      <c r="F57" s="35">
        <f t="shared" si="1"/>
        <v>28.841999999999999</v>
      </c>
      <c r="G57" s="14" t="s">
        <v>971</v>
      </c>
      <c r="H57" s="14" t="s">
        <v>981</v>
      </c>
    </row>
    <row r="58" spans="1:8">
      <c r="A58" s="14" t="s">
        <v>969</v>
      </c>
      <c r="B58" s="14" t="s">
        <v>1020</v>
      </c>
      <c r="C58" s="33">
        <v>15.47</v>
      </c>
      <c r="D58" s="33">
        <v>1.5149999999999999</v>
      </c>
      <c r="E58" s="34">
        <v>19</v>
      </c>
      <c r="F58" s="35">
        <f t="shared" si="1"/>
        <v>28.784999999999997</v>
      </c>
      <c r="G58" s="14" t="s">
        <v>971</v>
      </c>
      <c r="H58" s="14" t="s">
        <v>981</v>
      </c>
    </row>
    <row r="59" spans="1:8">
      <c r="A59" s="14" t="s">
        <v>969</v>
      </c>
      <c r="B59" s="14" t="s">
        <v>1021</v>
      </c>
      <c r="C59" s="33">
        <v>1.6</v>
      </c>
      <c r="D59" s="33">
        <v>1.4179999999999999</v>
      </c>
      <c r="E59" s="34">
        <v>19</v>
      </c>
      <c r="F59" s="35">
        <f t="shared" si="1"/>
        <v>26.942</v>
      </c>
      <c r="G59" s="14" t="s">
        <v>971</v>
      </c>
      <c r="H59" s="14" t="s">
        <v>981</v>
      </c>
    </row>
    <row r="60" spans="1:8">
      <c r="A60" s="14" t="s">
        <v>969</v>
      </c>
      <c r="B60" s="14" t="s">
        <v>1022</v>
      </c>
      <c r="C60" s="33">
        <v>1.57</v>
      </c>
      <c r="D60" s="33">
        <v>1.383</v>
      </c>
      <c r="E60" s="34">
        <v>19</v>
      </c>
      <c r="F60" s="35">
        <f t="shared" si="1"/>
        <v>26.277000000000001</v>
      </c>
      <c r="G60" s="14" t="s">
        <v>971</v>
      </c>
      <c r="H60" s="14" t="s">
        <v>981</v>
      </c>
    </row>
    <row r="61" spans="1:8">
      <c r="A61" s="14" t="s">
        <v>969</v>
      </c>
      <c r="B61" s="14" t="s">
        <v>1023</v>
      </c>
      <c r="C61" s="33">
        <v>2.21</v>
      </c>
      <c r="D61" s="33">
        <v>1.343</v>
      </c>
      <c r="E61" s="34">
        <v>19</v>
      </c>
      <c r="F61" s="35">
        <f t="shared" si="1"/>
        <v>25.516999999999999</v>
      </c>
      <c r="G61" s="14" t="s">
        <v>971</v>
      </c>
      <c r="H61" s="14" t="s">
        <v>981</v>
      </c>
    </row>
    <row r="62" spans="1:8">
      <c r="A62" s="14" t="s">
        <v>969</v>
      </c>
      <c r="B62" s="14" t="s">
        <v>1024</v>
      </c>
      <c r="C62" s="33">
        <v>1.43</v>
      </c>
      <c r="D62" s="33">
        <v>1.3180000000000001</v>
      </c>
      <c r="E62" s="34">
        <v>19</v>
      </c>
      <c r="F62" s="35">
        <f t="shared" si="1"/>
        <v>25.042000000000002</v>
      </c>
      <c r="G62" s="14" t="s">
        <v>971</v>
      </c>
      <c r="H62" s="14" t="s">
        <v>981</v>
      </c>
    </row>
    <row r="63" spans="1:8">
      <c r="A63" s="14" t="s">
        <v>969</v>
      </c>
      <c r="B63" s="14" t="s">
        <v>1025</v>
      </c>
      <c r="C63" s="33">
        <v>1.35</v>
      </c>
      <c r="D63" s="33">
        <v>1.2969999999999999</v>
      </c>
      <c r="E63" s="34">
        <v>19</v>
      </c>
      <c r="F63" s="35">
        <f t="shared" si="1"/>
        <v>24.642999999999997</v>
      </c>
      <c r="G63" s="14" t="s">
        <v>971</v>
      </c>
      <c r="H63" s="14" t="s">
        <v>981</v>
      </c>
    </row>
    <row r="64" spans="1:8">
      <c r="A64" s="14" t="s">
        <v>969</v>
      </c>
      <c r="B64" s="14" t="s">
        <v>1026</v>
      </c>
      <c r="C64" s="33">
        <v>2.42</v>
      </c>
      <c r="D64" s="33">
        <v>1.282</v>
      </c>
      <c r="E64" s="34">
        <v>19</v>
      </c>
      <c r="F64" s="35">
        <f t="shared" si="1"/>
        <v>24.358000000000001</v>
      </c>
      <c r="G64" s="14" t="s">
        <v>971</v>
      </c>
      <c r="H64" s="14" t="s">
        <v>981</v>
      </c>
    </row>
    <row r="65" spans="1:8">
      <c r="A65" s="14" t="s">
        <v>969</v>
      </c>
      <c r="B65" s="14" t="s">
        <v>1027</v>
      </c>
      <c r="C65" s="33">
        <v>4.5</v>
      </c>
      <c r="D65" s="33">
        <v>1.226</v>
      </c>
      <c r="E65" s="34">
        <v>19</v>
      </c>
      <c r="F65" s="35">
        <f t="shared" si="1"/>
        <v>23.294</v>
      </c>
      <c r="G65" s="14" t="s">
        <v>971</v>
      </c>
      <c r="H65" s="14" t="s">
        <v>981</v>
      </c>
    </row>
    <row r="66" spans="1:8">
      <c r="A66" s="14" t="s">
        <v>969</v>
      </c>
      <c r="B66" s="14" t="s">
        <v>1028</v>
      </c>
      <c r="C66" s="33">
        <v>1.21</v>
      </c>
      <c r="D66" s="33">
        <v>1.2110000000000001</v>
      </c>
      <c r="E66" s="34">
        <v>19</v>
      </c>
      <c r="F66" s="35">
        <f t="shared" si="1"/>
        <v>23.009</v>
      </c>
      <c r="G66" s="14" t="s">
        <v>971</v>
      </c>
      <c r="H66" s="14" t="s">
        <v>981</v>
      </c>
    </row>
    <row r="67" spans="1:8">
      <c r="A67" s="14" t="s">
        <v>969</v>
      </c>
      <c r="B67" s="14" t="s">
        <v>1029</v>
      </c>
      <c r="C67" s="33">
        <v>2.4500000000000002</v>
      </c>
      <c r="D67" s="33">
        <v>1.1910000000000001</v>
      </c>
      <c r="E67" s="34">
        <v>19</v>
      </c>
      <c r="F67" s="35">
        <f t="shared" si="1"/>
        <v>22.629000000000001</v>
      </c>
      <c r="G67" s="14" t="s">
        <v>971</v>
      </c>
      <c r="H67" s="14" t="s">
        <v>981</v>
      </c>
    </row>
    <row r="68" spans="1:8">
      <c r="A68" s="14" t="s">
        <v>969</v>
      </c>
      <c r="B68" s="14" t="s">
        <v>1030</v>
      </c>
      <c r="C68" s="33">
        <v>4.17</v>
      </c>
      <c r="D68" s="33">
        <v>1.1739999999999999</v>
      </c>
      <c r="E68" s="34">
        <v>19</v>
      </c>
      <c r="F68" s="35">
        <f t="shared" si="1"/>
        <v>22.305999999999997</v>
      </c>
      <c r="G68" s="14" t="s">
        <v>971</v>
      </c>
      <c r="H68" s="14" t="s">
        <v>981</v>
      </c>
    </row>
    <row r="69" spans="1:8">
      <c r="A69" s="14" t="s">
        <v>969</v>
      </c>
      <c r="B69" s="14" t="s">
        <v>1031</v>
      </c>
      <c r="C69" s="33">
        <v>1.1599999999999999</v>
      </c>
      <c r="D69" s="33">
        <v>1.147</v>
      </c>
      <c r="E69" s="34">
        <v>19</v>
      </c>
      <c r="F69" s="35">
        <f t="shared" si="1"/>
        <v>21.792999999999999</v>
      </c>
      <c r="G69" s="14" t="s">
        <v>971</v>
      </c>
      <c r="H69" s="14" t="s">
        <v>981</v>
      </c>
    </row>
    <row r="70" spans="1:8">
      <c r="A70" s="14" t="s">
        <v>969</v>
      </c>
      <c r="B70" s="14" t="s">
        <v>1032</v>
      </c>
      <c r="C70" s="33">
        <v>2.02</v>
      </c>
      <c r="D70" s="33">
        <v>1.1339999999999999</v>
      </c>
      <c r="E70" s="34">
        <v>19</v>
      </c>
      <c r="F70" s="35">
        <f t="shared" si="1"/>
        <v>21.545999999999999</v>
      </c>
      <c r="G70" s="14" t="s">
        <v>971</v>
      </c>
      <c r="H70" s="14" t="s">
        <v>981</v>
      </c>
    </row>
    <row r="71" spans="1:8">
      <c r="A71" s="14" t="s">
        <v>969</v>
      </c>
      <c r="B71" s="14" t="s">
        <v>1033</v>
      </c>
      <c r="C71" s="33">
        <v>5.51</v>
      </c>
      <c r="D71" s="33">
        <v>1.1299999999999999</v>
      </c>
      <c r="E71" s="34">
        <v>19</v>
      </c>
      <c r="F71" s="35">
        <f t="shared" si="1"/>
        <v>21.47</v>
      </c>
      <c r="G71" s="14" t="s">
        <v>971</v>
      </c>
      <c r="H71" s="14" t="s">
        <v>981</v>
      </c>
    </row>
    <row r="72" spans="1:8">
      <c r="A72" s="14" t="s">
        <v>969</v>
      </c>
      <c r="B72" s="14" t="s">
        <v>1034</v>
      </c>
      <c r="C72" s="33">
        <v>5.62</v>
      </c>
      <c r="D72" s="33">
        <v>1.113</v>
      </c>
      <c r="E72" s="34">
        <v>19</v>
      </c>
      <c r="F72" s="35">
        <f t="shared" si="1"/>
        <v>21.146999999999998</v>
      </c>
      <c r="G72" s="14" t="s">
        <v>971</v>
      </c>
      <c r="H72" s="14" t="s">
        <v>981</v>
      </c>
    </row>
    <row r="73" spans="1:8">
      <c r="A73" s="14" t="s">
        <v>969</v>
      </c>
      <c r="B73" s="14" t="s">
        <v>1035</v>
      </c>
      <c r="C73" s="33">
        <v>3.98</v>
      </c>
      <c r="D73" s="33">
        <v>1.0960000000000001</v>
      </c>
      <c r="E73" s="34">
        <v>19</v>
      </c>
      <c r="F73" s="35">
        <f t="shared" si="1"/>
        <v>20.824000000000002</v>
      </c>
      <c r="G73" s="14" t="s">
        <v>971</v>
      </c>
      <c r="H73" s="14" t="s">
        <v>981</v>
      </c>
    </row>
    <row r="74" spans="1:8">
      <c r="A74" s="14" t="s">
        <v>969</v>
      </c>
      <c r="B74" s="14" t="s">
        <v>1036</v>
      </c>
      <c r="C74" s="33">
        <v>1.37</v>
      </c>
      <c r="D74" s="33">
        <v>1.095</v>
      </c>
      <c r="E74" s="34">
        <v>19</v>
      </c>
      <c r="F74" s="35">
        <f t="shared" si="1"/>
        <v>20.805</v>
      </c>
      <c r="G74" s="14" t="s">
        <v>971</v>
      </c>
      <c r="H74" s="14" t="s">
        <v>981</v>
      </c>
    </row>
    <row r="75" spans="1:8">
      <c r="A75" s="14" t="s">
        <v>969</v>
      </c>
      <c r="B75" s="14" t="s">
        <v>1037</v>
      </c>
      <c r="C75" s="33">
        <v>1.18</v>
      </c>
      <c r="D75" s="33">
        <v>1.0900000000000001</v>
      </c>
      <c r="E75" s="34">
        <v>19</v>
      </c>
      <c r="F75" s="35">
        <f t="shared" si="1"/>
        <v>20.71</v>
      </c>
      <c r="G75" s="14" t="s">
        <v>971</v>
      </c>
      <c r="H75" s="14" t="s">
        <v>981</v>
      </c>
    </row>
    <row r="76" spans="1:8">
      <c r="A76" s="14" t="s">
        <v>969</v>
      </c>
      <c r="B76" s="14" t="s">
        <v>1038</v>
      </c>
      <c r="C76" s="33">
        <v>1.1499999999999999</v>
      </c>
      <c r="D76" s="33">
        <v>1.0880000000000001</v>
      </c>
      <c r="E76" s="34">
        <v>19</v>
      </c>
      <c r="F76" s="35">
        <f t="shared" si="1"/>
        <v>20.672000000000001</v>
      </c>
      <c r="G76" s="14" t="s">
        <v>971</v>
      </c>
      <c r="H76" s="14" t="s">
        <v>981</v>
      </c>
    </row>
    <row r="77" spans="1:8">
      <c r="A77" s="14" t="s">
        <v>969</v>
      </c>
      <c r="B77" s="14" t="s">
        <v>1039</v>
      </c>
      <c r="C77" s="33">
        <v>1.1000000000000001</v>
      </c>
      <c r="D77" s="33">
        <v>1.081</v>
      </c>
      <c r="E77" s="34">
        <v>19</v>
      </c>
      <c r="F77" s="35">
        <f t="shared" si="1"/>
        <v>20.538999999999998</v>
      </c>
      <c r="G77" s="14" t="s">
        <v>971</v>
      </c>
      <c r="H77" s="14" t="s">
        <v>981</v>
      </c>
    </row>
    <row r="78" spans="1:8">
      <c r="A78" s="14" t="s">
        <v>969</v>
      </c>
      <c r="B78" s="14" t="s">
        <v>1040</v>
      </c>
      <c r="C78" s="33">
        <v>1.22</v>
      </c>
      <c r="D78" s="33">
        <v>1.0640000000000001</v>
      </c>
      <c r="E78" s="34">
        <v>19</v>
      </c>
      <c r="F78" s="35">
        <f t="shared" si="1"/>
        <v>20.216000000000001</v>
      </c>
      <c r="G78" s="14" t="s">
        <v>971</v>
      </c>
      <c r="H78" s="14" t="s">
        <v>981</v>
      </c>
    </row>
    <row r="79" spans="1:8">
      <c r="A79" s="14" t="s">
        <v>969</v>
      </c>
      <c r="B79" s="14" t="s">
        <v>1041</v>
      </c>
      <c r="C79" s="33">
        <v>2.06</v>
      </c>
      <c r="D79" s="33">
        <v>1.056</v>
      </c>
      <c r="E79" s="34">
        <v>19</v>
      </c>
      <c r="F79" s="35">
        <f t="shared" si="1"/>
        <v>20.064</v>
      </c>
      <c r="G79" s="14" t="s">
        <v>971</v>
      </c>
      <c r="H79" s="14" t="s">
        <v>981</v>
      </c>
    </row>
    <row r="80" spans="1:8">
      <c r="A80" s="14" t="s">
        <v>969</v>
      </c>
      <c r="B80" s="14" t="s">
        <v>1042</v>
      </c>
      <c r="C80" s="33">
        <v>1.0900000000000001</v>
      </c>
      <c r="D80" s="33">
        <v>1.054</v>
      </c>
      <c r="E80" s="34">
        <v>19</v>
      </c>
      <c r="F80" s="35">
        <f t="shared" si="1"/>
        <v>20.026</v>
      </c>
      <c r="G80" s="14" t="s">
        <v>971</v>
      </c>
      <c r="H80" s="14" t="s">
        <v>981</v>
      </c>
    </row>
    <row r="81" spans="1:8">
      <c r="A81" s="14" t="s">
        <v>969</v>
      </c>
      <c r="B81" s="14" t="s">
        <v>1043</v>
      </c>
      <c r="C81" s="33">
        <v>1.02</v>
      </c>
      <c r="D81" s="33">
        <v>1.0169999999999999</v>
      </c>
      <c r="E81" s="34">
        <v>19</v>
      </c>
      <c r="F81" s="35">
        <f t="shared" si="1"/>
        <v>19.322999999999997</v>
      </c>
      <c r="G81" s="14" t="s">
        <v>971</v>
      </c>
      <c r="H81" s="14" t="s">
        <v>981</v>
      </c>
    </row>
    <row r="82" spans="1:8">
      <c r="A82" s="14" t="s">
        <v>969</v>
      </c>
      <c r="B82" s="14" t="s">
        <v>1044</v>
      </c>
      <c r="C82" s="33">
        <v>5.74</v>
      </c>
      <c r="D82" s="33">
        <v>1.012</v>
      </c>
      <c r="E82" s="34">
        <v>19</v>
      </c>
      <c r="F82" s="35">
        <f t="shared" si="1"/>
        <v>19.228000000000002</v>
      </c>
      <c r="G82" s="14" t="s">
        <v>971</v>
      </c>
      <c r="H82" s="14" t="s">
        <v>981</v>
      </c>
    </row>
    <row r="83" spans="1:8">
      <c r="A83" s="14" t="s">
        <v>969</v>
      </c>
      <c r="B83" s="14" t="s">
        <v>1045</v>
      </c>
      <c r="C83" s="33">
        <v>1.1599999999999999</v>
      </c>
      <c r="D83" s="33">
        <v>0.97099999999999997</v>
      </c>
      <c r="E83" s="34">
        <v>19</v>
      </c>
      <c r="F83" s="35">
        <f t="shared" ref="F83:F146" si="2">D83*E83</f>
        <v>18.448999999999998</v>
      </c>
      <c r="G83" s="14" t="s">
        <v>971</v>
      </c>
      <c r="H83" s="14" t="s">
        <v>981</v>
      </c>
    </row>
    <row r="84" spans="1:8">
      <c r="A84" s="14" t="s">
        <v>969</v>
      </c>
      <c r="B84" s="14" t="s">
        <v>1046</v>
      </c>
      <c r="C84" s="33">
        <v>2.21</v>
      </c>
      <c r="D84" s="33">
        <v>0.97</v>
      </c>
      <c r="E84" s="34">
        <v>19</v>
      </c>
      <c r="F84" s="35">
        <f t="shared" si="2"/>
        <v>18.43</v>
      </c>
      <c r="G84" s="14" t="s">
        <v>971</v>
      </c>
      <c r="H84" s="14" t="s">
        <v>981</v>
      </c>
    </row>
    <row r="85" spans="1:8">
      <c r="A85" s="14" t="s">
        <v>969</v>
      </c>
      <c r="B85" s="14" t="s">
        <v>1047</v>
      </c>
      <c r="C85" s="33">
        <v>1.36</v>
      </c>
      <c r="D85" s="33">
        <v>0.93799999999999994</v>
      </c>
      <c r="E85" s="34">
        <v>19</v>
      </c>
      <c r="F85" s="35">
        <f t="shared" si="2"/>
        <v>17.821999999999999</v>
      </c>
      <c r="G85" s="14" t="s">
        <v>971</v>
      </c>
      <c r="H85" s="14" t="s">
        <v>981</v>
      </c>
    </row>
    <row r="86" spans="1:8">
      <c r="A86" s="14" t="s">
        <v>969</v>
      </c>
      <c r="B86" s="14" t="s">
        <v>1048</v>
      </c>
      <c r="C86" s="33">
        <v>6.1</v>
      </c>
      <c r="D86" s="33">
        <v>0.9</v>
      </c>
      <c r="E86" s="34">
        <v>19</v>
      </c>
      <c r="F86" s="35">
        <f t="shared" si="2"/>
        <v>17.100000000000001</v>
      </c>
      <c r="G86" s="14" t="s">
        <v>971</v>
      </c>
      <c r="H86" s="14" t="s">
        <v>981</v>
      </c>
    </row>
    <row r="87" spans="1:8">
      <c r="A87" s="14" t="s">
        <v>969</v>
      </c>
      <c r="B87" s="14" t="s">
        <v>1049</v>
      </c>
      <c r="C87" s="33">
        <v>0.89</v>
      </c>
      <c r="D87" s="33">
        <v>0.88900000000000001</v>
      </c>
      <c r="E87" s="34">
        <v>19</v>
      </c>
      <c r="F87" s="35">
        <f t="shared" si="2"/>
        <v>16.891000000000002</v>
      </c>
      <c r="G87" s="14" t="s">
        <v>971</v>
      </c>
      <c r="H87" s="14" t="s">
        <v>981</v>
      </c>
    </row>
    <row r="88" spans="1:8">
      <c r="A88" s="14" t="s">
        <v>969</v>
      </c>
      <c r="B88" s="14" t="s">
        <v>1050</v>
      </c>
      <c r="C88" s="33">
        <v>1.1599999999999999</v>
      </c>
      <c r="D88" s="33">
        <v>0.872</v>
      </c>
      <c r="E88" s="34">
        <v>19</v>
      </c>
      <c r="F88" s="35">
        <f t="shared" si="2"/>
        <v>16.568000000000001</v>
      </c>
      <c r="G88" s="14" t="s">
        <v>971</v>
      </c>
      <c r="H88" s="14" t="s">
        <v>981</v>
      </c>
    </row>
    <row r="89" spans="1:8">
      <c r="A89" s="14" t="s">
        <v>969</v>
      </c>
      <c r="B89" s="14" t="s">
        <v>1051</v>
      </c>
      <c r="C89" s="33">
        <v>5.71</v>
      </c>
      <c r="D89" s="33">
        <v>0.85599999999999998</v>
      </c>
      <c r="E89" s="34">
        <v>19</v>
      </c>
      <c r="F89" s="35">
        <f t="shared" si="2"/>
        <v>16.263999999999999</v>
      </c>
      <c r="G89" s="14" t="s">
        <v>971</v>
      </c>
      <c r="H89" s="14" t="s">
        <v>981</v>
      </c>
    </row>
    <row r="90" spans="1:8">
      <c r="A90" s="14" t="s">
        <v>969</v>
      </c>
      <c r="B90" s="14" t="s">
        <v>1052</v>
      </c>
      <c r="C90" s="33">
        <v>2</v>
      </c>
      <c r="D90" s="33">
        <v>0.84699999999999998</v>
      </c>
      <c r="E90" s="34">
        <v>19</v>
      </c>
      <c r="F90" s="35">
        <f t="shared" si="2"/>
        <v>16.093</v>
      </c>
      <c r="G90" s="14" t="s">
        <v>971</v>
      </c>
      <c r="H90" s="14" t="s">
        <v>981</v>
      </c>
    </row>
    <row r="91" spans="1:8">
      <c r="A91" s="14" t="s">
        <v>969</v>
      </c>
      <c r="B91" s="14" t="s">
        <v>1053</v>
      </c>
      <c r="C91" s="33">
        <v>0.88</v>
      </c>
      <c r="D91" s="33">
        <v>0.83199999999999996</v>
      </c>
      <c r="E91" s="34">
        <v>19</v>
      </c>
      <c r="F91" s="35">
        <f t="shared" si="2"/>
        <v>15.808</v>
      </c>
      <c r="G91" s="14" t="s">
        <v>971</v>
      </c>
      <c r="H91" s="14" t="s">
        <v>981</v>
      </c>
    </row>
    <row r="92" spans="1:8">
      <c r="A92" s="14" t="s">
        <v>969</v>
      </c>
      <c r="B92" s="14" t="s">
        <v>1054</v>
      </c>
      <c r="C92" s="33">
        <v>1</v>
      </c>
      <c r="D92" s="33">
        <v>0.83</v>
      </c>
      <c r="E92" s="34">
        <v>19</v>
      </c>
      <c r="F92" s="35">
        <f t="shared" si="2"/>
        <v>15.77</v>
      </c>
      <c r="G92" s="14" t="s">
        <v>971</v>
      </c>
      <c r="H92" s="14" t="s">
        <v>981</v>
      </c>
    </row>
    <row r="93" spans="1:8">
      <c r="A93" s="14" t="s">
        <v>969</v>
      </c>
      <c r="B93" s="14" t="s">
        <v>1055</v>
      </c>
      <c r="C93" s="33">
        <v>0.91</v>
      </c>
      <c r="D93" s="33">
        <v>0.82499999999999996</v>
      </c>
      <c r="E93" s="34">
        <v>19</v>
      </c>
      <c r="F93" s="35">
        <f t="shared" si="2"/>
        <v>15.674999999999999</v>
      </c>
      <c r="G93" s="14" t="s">
        <v>971</v>
      </c>
      <c r="H93" s="14" t="s">
        <v>981</v>
      </c>
    </row>
    <row r="94" spans="1:8">
      <c r="A94" s="14" t="s">
        <v>969</v>
      </c>
      <c r="B94" s="14" t="s">
        <v>1056</v>
      </c>
      <c r="C94" s="33">
        <v>1.44</v>
      </c>
      <c r="D94" s="33">
        <v>0.81799999999999995</v>
      </c>
      <c r="E94" s="34">
        <v>19</v>
      </c>
      <c r="F94" s="35">
        <f t="shared" si="2"/>
        <v>15.542</v>
      </c>
      <c r="G94" s="14" t="s">
        <v>971</v>
      </c>
      <c r="H94" s="14" t="s">
        <v>981</v>
      </c>
    </row>
    <row r="95" spans="1:8">
      <c r="A95" s="14" t="s">
        <v>969</v>
      </c>
      <c r="B95" s="14" t="s">
        <v>1057</v>
      </c>
      <c r="C95" s="33">
        <v>0.89</v>
      </c>
      <c r="D95" s="33">
        <v>0.80700000000000005</v>
      </c>
      <c r="E95" s="34">
        <v>19</v>
      </c>
      <c r="F95" s="35">
        <f t="shared" si="2"/>
        <v>15.333</v>
      </c>
      <c r="G95" s="14" t="s">
        <v>971</v>
      </c>
      <c r="H95" s="14" t="s">
        <v>981</v>
      </c>
    </row>
    <row r="96" spans="1:8">
      <c r="A96" s="14" t="s">
        <v>969</v>
      </c>
      <c r="B96" s="14" t="s">
        <v>1058</v>
      </c>
      <c r="C96" s="33">
        <v>2.5099999999999998</v>
      </c>
      <c r="D96" s="33">
        <v>0.79</v>
      </c>
      <c r="E96" s="34">
        <v>19</v>
      </c>
      <c r="F96" s="35">
        <f t="shared" si="2"/>
        <v>15.010000000000002</v>
      </c>
      <c r="G96" s="14" t="s">
        <v>971</v>
      </c>
      <c r="H96" s="14" t="s">
        <v>981</v>
      </c>
    </row>
    <row r="97" spans="1:8">
      <c r="A97" s="14" t="s">
        <v>969</v>
      </c>
      <c r="B97" s="14" t="s">
        <v>1015</v>
      </c>
      <c r="C97" s="33">
        <v>7.35</v>
      </c>
      <c r="D97" s="33">
        <v>0.78800000000000003</v>
      </c>
      <c r="E97" s="34">
        <v>19</v>
      </c>
      <c r="F97" s="35">
        <f t="shared" si="2"/>
        <v>14.972000000000001</v>
      </c>
      <c r="G97" s="14" t="s">
        <v>971</v>
      </c>
      <c r="H97" s="14" t="s">
        <v>981</v>
      </c>
    </row>
    <row r="98" spans="1:8">
      <c r="A98" s="14" t="s">
        <v>969</v>
      </c>
      <c r="B98" s="14" t="s">
        <v>1059</v>
      </c>
      <c r="C98" s="33">
        <v>0.8</v>
      </c>
      <c r="D98" s="33">
        <v>0.78300000000000003</v>
      </c>
      <c r="E98" s="34">
        <v>19</v>
      </c>
      <c r="F98" s="35">
        <f t="shared" si="2"/>
        <v>14.877000000000001</v>
      </c>
      <c r="G98" s="14" t="s">
        <v>971</v>
      </c>
      <c r="H98" s="14" t="s">
        <v>981</v>
      </c>
    </row>
    <row r="99" spans="1:8">
      <c r="A99" s="14" t="s">
        <v>969</v>
      </c>
      <c r="B99" s="14" t="s">
        <v>1060</v>
      </c>
      <c r="C99" s="33">
        <v>0.84</v>
      </c>
      <c r="D99" s="33">
        <v>0.78200000000000003</v>
      </c>
      <c r="E99" s="34">
        <v>19</v>
      </c>
      <c r="F99" s="35">
        <f t="shared" si="2"/>
        <v>14.858000000000001</v>
      </c>
      <c r="G99" s="14" t="s">
        <v>971</v>
      </c>
      <c r="H99" s="14" t="s">
        <v>981</v>
      </c>
    </row>
    <row r="100" spans="1:8">
      <c r="A100" s="14" t="s">
        <v>969</v>
      </c>
      <c r="B100" s="14" t="s">
        <v>1020</v>
      </c>
      <c r="C100" s="33">
        <v>15.47</v>
      </c>
      <c r="D100" s="33">
        <v>0.77800000000000002</v>
      </c>
      <c r="E100" s="34">
        <v>19</v>
      </c>
      <c r="F100" s="35">
        <f t="shared" si="2"/>
        <v>14.782</v>
      </c>
      <c r="G100" s="14" t="s">
        <v>971</v>
      </c>
      <c r="H100" s="14" t="s">
        <v>981</v>
      </c>
    </row>
    <row r="101" spans="1:8">
      <c r="A101" s="14" t="s">
        <v>969</v>
      </c>
      <c r="B101" s="14" t="s">
        <v>1061</v>
      </c>
      <c r="C101" s="33">
        <v>1.64</v>
      </c>
      <c r="D101" s="33">
        <v>0.77800000000000002</v>
      </c>
      <c r="E101" s="34">
        <v>19</v>
      </c>
      <c r="F101" s="35">
        <f t="shared" si="2"/>
        <v>14.782</v>
      </c>
      <c r="G101" s="14" t="s">
        <v>971</v>
      </c>
      <c r="H101" s="14" t="s">
        <v>981</v>
      </c>
    </row>
    <row r="102" spans="1:8">
      <c r="A102" s="14" t="s">
        <v>969</v>
      </c>
      <c r="B102" s="14" t="s">
        <v>1062</v>
      </c>
      <c r="C102" s="33">
        <v>1.99</v>
      </c>
      <c r="D102" s="33">
        <v>0.77200000000000002</v>
      </c>
      <c r="E102" s="34">
        <v>19</v>
      </c>
      <c r="F102" s="35">
        <f t="shared" si="2"/>
        <v>14.668000000000001</v>
      </c>
      <c r="G102" s="14" t="s">
        <v>971</v>
      </c>
      <c r="H102" s="14" t="s">
        <v>981</v>
      </c>
    </row>
    <row r="103" spans="1:8">
      <c r="A103" s="14" t="s">
        <v>969</v>
      </c>
      <c r="B103" s="14" t="s">
        <v>1063</v>
      </c>
      <c r="C103" s="33">
        <v>1.19</v>
      </c>
      <c r="D103" s="33">
        <v>0.75800000000000001</v>
      </c>
      <c r="E103" s="34">
        <v>19</v>
      </c>
      <c r="F103" s="35">
        <f t="shared" si="2"/>
        <v>14.402000000000001</v>
      </c>
      <c r="G103" s="14" t="s">
        <v>971</v>
      </c>
      <c r="H103" s="14" t="s">
        <v>981</v>
      </c>
    </row>
    <row r="104" spans="1:8">
      <c r="A104" s="14" t="s">
        <v>969</v>
      </c>
      <c r="B104" s="14" t="s">
        <v>1064</v>
      </c>
      <c r="C104" s="33">
        <v>3.98</v>
      </c>
      <c r="D104" s="33">
        <v>0.75800000000000001</v>
      </c>
      <c r="E104" s="34">
        <v>19</v>
      </c>
      <c r="F104" s="35">
        <f t="shared" si="2"/>
        <v>14.402000000000001</v>
      </c>
      <c r="G104" s="14" t="s">
        <v>971</v>
      </c>
      <c r="H104" s="14" t="s">
        <v>981</v>
      </c>
    </row>
    <row r="105" spans="1:8">
      <c r="A105" s="14" t="s">
        <v>969</v>
      </c>
      <c r="B105" s="14" t="s">
        <v>1065</v>
      </c>
      <c r="C105" s="33">
        <v>0.76</v>
      </c>
      <c r="D105" s="33">
        <v>0.754</v>
      </c>
      <c r="E105" s="34">
        <v>19</v>
      </c>
      <c r="F105" s="35">
        <f t="shared" si="2"/>
        <v>14.326000000000001</v>
      </c>
      <c r="G105" s="14" t="s">
        <v>971</v>
      </c>
      <c r="H105" s="14" t="s">
        <v>981</v>
      </c>
    </row>
    <row r="106" spans="1:8">
      <c r="A106" s="14" t="s">
        <v>969</v>
      </c>
      <c r="B106" s="14" t="s">
        <v>1066</v>
      </c>
      <c r="C106" s="33">
        <v>1.45</v>
      </c>
      <c r="D106" s="33">
        <v>0.75</v>
      </c>
      <c r="E106" s="34">
        <v>19</v>
      </c>
      <c r="F106" s="35">
        <f t="shared" si="2"/>
        <v>14.25</v>
      </c>
      <c r="G106" s="14" t="s">
        <v>971</v>
      </c>
      <c r="H106" s="14" t="s">
        <v>981</v>
      </c>
    </row>
    <row r="107" spans="1:8">
      <c r="A107" s="14" t="s">
        <v>969</v>
      </c>
      <c r="B107" s="14" t="s">
        <v>1067</v>
      </c>
      <c r="C107" s="33">
        <v>2.95</v>
      </c>
      <c r="D107" s="33">
        <v>0.73499999999999999</v>
      </c>
      <c r="E107" s="34">
        <v>19</v>
      </c>
      <c r="F107" s="35">
        <f t="shared" si="2"/>
        <v>13.965</v>
      </c>
      <c r="G107" s="14" t="s">
        <v>971</v>
      </c>
      <c r="H107" s="14" t="s">
        <v>981</v>
      </c>
    </row>
    <row r="108" spans="1:8">
      <c r="A108" s="14" t="s">
        <v>969</v>
      </c>
      <c r="B108" s="14" t="s">
        <v>1068</v>
      </c>
      <c r="C108" s="33">
        <v>0.85</v>
      </c>
      <c r="D108" s="33">
        <v>0.73</v>
      </c>
      <c r="E108" s="34">
        <v>19</v>
      </c>
      <c r="F108" s="35">
        <f t="shared" si="2"/>
        <v>13.87</v>
      </c>
      <c r="G108" s="14" t="s">
        <v>971</v>
      </c>
      <c r="H108" s="14" t="s">
        <v>981</v>
      </c>
    </row>
    <row r="109" spans="1:8">
      <c r="A109" s="14" t="s">
        <v>969</v>
      </c>
      <c r="B109" s="14" t="s">
        <v>1069</v>
      </c>
      <c r="C109" s="33">
        <v>4.3899999999999997</v>
      </c>
      <c r="D109" s="33">
        <v>0.71</v>
      </c>
      <c r="E109" s="34">
        <v>19</v>
      </c>
      <c r="F109" s="35">
        <f t="shared" si="2"/>
        <v>13.489999999999998</v>
      </c>
      <c r="G109" s="14" t="s">
        <v>971</v>
      </c>
      <c r="H109" s="14" t="s">
        <v>981</v>
      </c>
    </row>
    <row r="110" spans="1:8">
      <c r="A110" s="14" t="s">
        <v>969</v>
      </c>
      <c r="B110" s="14" t="s">
        <v>1070</v>
      </c>
      <c r="C110" s="33">
        <v>1.1200000000000001</v>
      </c>
      <c r="D110" s="33">
        <v>0.69699999999999995</v>
      </c>
      <c r="E110" s="34">
        <v>19</v>
      </c>
      <c r="F110" s="35">
        <f t="shared" si="2"/>
        <v>13.242999999999999</v>
      </c>
      <c r="G110" s="14" t="s">
        <v>971</v>
      </c>
      <c r="H110" s="14" t="s">
        <v>981</v>
      </c>
    </row>
    <row r="111" spans="1:8">
      <c r="A111" s="14" t="s">
        <v>969</v>
      </c>
      <c r="B111" s="14" t="s">
        <v>996</v>
      </c>
      <c r="C111" s="33">
        <v>4.8099999999999996</v>
      </c>
      <c r="D111" s="33">
        <v>0.69199999999999995</v>
      </c>
      <c r="E111" s="34">
        <v>19</v>
      </c>
      <c r="F111" s="35">
        <f t="shared" si="2"/>
        <v>13.148</v>
      </c>
      <c r="G111" s="14" t="s">
        <v>971</v>
      </c>
      <c r="H111" s="14" t="s">
        <v>981</v>
      </c>
    </row>
    <row r="112" spans="1:8">
      <c r="A112" s="14" t="s">
        <v>969</v>
      </c>
      <c r="B112" s="14" t="s">
        <v>1071</v>
      </c>
      <c r="C112" s="33">
        <v>1.06</v>
      </c>
      <c r="D112" s="33">
        <v>0.69</v>
      </c>
      <c r="E112" s="34">
        <v>19</v>
      </c>
      <c r="F112" s="35">
        <f t="shared" si="2"/>
        <v>13.11</v>
      </c>
      <c r="G112" s="14" t="s">
        <v>971</v>
      </c>
      <c r="H112" s="14" t="s">
        <v>981</v>
      </c>
    </row>
    <row r="113" spans="1:8">
      <c r="A113" s="14" t="s">
        <v>969</v>
      </c>
      <c r="B113" s="14" t="s">
        <v>1072</v>
      </c>
      <c r="C113" s="33">
        <v>1.7</v>
      </c>
      <c r="D113" s="33">
        <v>0.68799999999999994</v>
      </c>
      <c r="E113" s="34">
        <v>19</v>
      </c>
      <c r="F113" s="35">
        <f t="shared" si="2"/>
        <v>13.071999999999999</v>
      </c>
      <c r="G113" s="14" t="s">
        <v>971</v>
      </c>
      <c r="H113" s="14" t="s">
        <v>981</v>
      </c>
    </row>
    <row r="114" spans="1:8">
      <c r="A114" s="14" t="s">
        <v>969</v>
      </c>
      <c r="B114" s="14" t="s">
        <v>1073</v>
      </c>
      <c r="C114" s="33">
        <v>0.69</v>
      </c>
      <c r="D114" s="33">
        <v>0.68700000000000006</v>
      </c>
      <c r="E114" s="34">
        <v>19</v>
      </c>
      <c r="F114" s="35">
        <f t="shared" si="2"/>
        <v>13.053000000000001</v>
      </c>
      <c r="G114" s="14" t="s">
        <v>971</v>
      </c>
      <c r="H114" s="14" t="s">
        <v>981</v>
      </c>
    </row>
    <row r="115" spans="1:8">
      <c r="A115" s="14" t="s">
        <v>969</v>
      </c>
      <c r="B115" s="14" t="s">
        <v>1044</v>
      </c>
      <c r="C115" s="33">
        <v>5.74</v>
      </c>
      <c r="D115" s="33">
        <v>0.68700000000000006</v>
      </c>
      <c r="E115" s="34">
        <v>19</v>
      </c>
      <c r="F115" s="35">
        <f t="shared" si="2"/>
        <v>13.053000000000001</v>
      </c>
      <c r="G115" s="14" t="s">
        <v>971</v>
      </c>
      <c r="H115" s="14" t="s">
        <v>981</v>
      </c>
    </row>
    <row r="116" spans="1:8">
      <c r="A116" s="14" t="s">
        <v>969</v>
      </c>
      <c r="B116" s="14" t="s">
        <v>1074</v>
      </c>
      <c r="C116" s="33">
        <v>11</v>
      </c>
      <c r="D116" s="33">
        <v>0.66</v>
      </c>
      <c r="E116" s="34">
        <v>19</v>
      </c>
      <c r="F116" s="35">
        <f t="shared" si="2"/>
        <v>12.540000000000001</v>
      </c>
      <c r="G116" s="14" t="s">
        <v>971</v>
      </c>
      <c r="H116" s="14" t="s">
        <v>981</v>
      </c>
    </row>
    <row r="117" spans="1:8">
      <c r="A117" s="14" t="s">
        <v>969</v>
      </c>
      <c r="B117" s="14" t="s">
        <v>1075</v>
      </c>
      <c r="C117" s="33">
        <v>2.96</v>
      </c>
      <c r="D117" s="33">
        <v>0.64800000000000002</v>
      </c>
      <c r="E117" s="34">
        <v>19</v>
      </c>
      <c r="F117" s="35">
        <f t="shared" si="2"/>
        <v>12.312000000000001</v>
      </c>
      <c r="G117" s="14" t="s">
        <v>971</v>
      </c>
      <c r="H117" s="14" t="s">
        <v>981</v>
      </c>
    </row>
    <row r="118" spans="1:8">
      <c r="A118" s="14" t="s">
        <v>969</v>
      </c>
      <c r="B118" s="14" t="s">
        <v>1076</v>
      </c>
      <c r="C118" s="33">
        <v>4.3099999999999996</v>
      </c>
      <c r="D118" s="33">
        <v>0.63500000000000001</v>
      </c>
      <c r="E118" s="34">
        <v>19</v>
      </c>
      <c r="F118" s="35">
        <f t="shared" si="2"/>
        <v>12.065</v>
      </c>
      <c r="G118" s="14" t="s">
        <v>971</v>
      </c>
      <c r="H118" s="14" t="s">
        <v>981</v>
      </c>
    </row>
    <row r="119" spans="1:8">
      <c r="A119" s="14" t="s">
        <v>969</v>
      </c>
      <c r="B119" s="14" t="s">
        <v>1077</v>
      </c>
      <c r="C119" s="33">
        <v>1.39</v>
      </c>
      <c r="D119" s="33">
        <v>0.626</v>
      </c>
      <c r="E119" s="34">
        <v>19</v>
      </c>
      <c r="F119" s="35">
        <f t="shared" si="2"/>
        <v>11.894</v>
      </c>
      <c r="G119" s="14" t="s">
        <v>971</v>
      </c>
      <c r="H119" s="14" t="s">
        <v>981</v>
      </c>
    </row>
    <row r="120" spans="1:8">
      <c r="A120" s="14" t="s">
        <v>969</v>
      </c>
      <c r="B120" s="14" t="s">
        <v>1078</v>
      </c>
      <c r="C120" s="33">
        <v>1.1499999999999999</v>
      </c>
      <c r="D120" s="33">
        <v>0.626</v>
      </c>
      <c r="E120" s="34">
        <v>19</v>
      </c>
      <c r="F120" s="35">
        <f t="shared" si="2"/>
        <v>11.894</v>
      </c>
      <c r="G120" s="14" t="s">
        <v>971</v>
      </c>
      <c r="H120" s="14" t="s">
        <v>981</v>
      </c>
    </row>
    <row r="121" spans="1:8">
      <c r="A121" s="14" t="s">
        <v>969</v>
      </c>
      <c r="B121" s="14" t="s">
        <v>1079</v>
      </c>
      <c r="C121" s="33">
        <v>5.29</v>
      </c>
      <c r="D121" s="33">
        <v>0.624</v>
      </c>
      <c r="E121" s="34">
        <v>19</v>
      </c>
      <c r="F121" s="35">
        <f t="shared" si="2"/>
        <v>11.856</v>
      </c>
      <c r="G121" s="14" t="s">
        <v>971</v>
      </c>
      <c r="H121" s="14" t="s">
        <v>981</v>
      </c>
    </row>
    <row r="122" spans="1:8">
      <c r="A122" s="14" t="s">
        <v>969</v>
      </c>
      <c r="B122" s="14" t="s">
        <v>1080</v>
      </c>
      <c r="C122" s="33">
        <v>1.75</v>
      </c>
      <c r="D122" s="33">
        <v>0.61899999999999999</v>
      </c>
      <c r="E122" s="34">
        <v>19</v>
      </c>
      <c r="F122" s="35">
        <f t="shared" si="2"/>
        <v>11.760999999999999</v>
      </c>
      <c r="G122" s="14" t="s">
        <v>971</v>
      </c>
      <c r="H122" s="14" t="s">
        <v>981</v>
      </c>
    </row>
    <row r="123" spans="1:8">
      <c r="A123" s="14" t="s">
        <v>969</v>
      </c>
      <c r="B123" s="14" t="s">
        <v>1081</v>
      </c>
      <c r="C123" s="33">
        <v>1.04</v>
      </c>
      <c r="D123" s="33">
        <v>0.61</v>
      </c>
      <c r="E123" s="34">
        <v>19</v>
      </c>
      <c r="F123" s="35">
        <f t="shared" si="2"/>
        <v>11.59</v>
      </c>
      <c r="G123" s="14" t="s">
        <v>971</v>
      </c>
      <c r="H123" s="14" t="s">
        <v>981</v>
      </c>
    </row>
    <row r="124" spans="1:8">
      <c r="A124" s="14" t="s">
        <v>969</v>
      </c>
      <c r="B124" s="14" t="s">
        <v>1082</v>
      </c>
      <c r="C124" s="33">
        <v>0.61</v>
      </c>
      <c r="D124" s="33">
        <v>0.60899999999999999</v>
      </c>
      <c r="E124" s="34">
        <v>19</v>
      </c>
      <c r="F124" s="35">
        <f t="shared" si="2"/>
        <v>11.571</v>
      </c>
      <c r="G124" s="14" t="s">
        <v>971</v>
      </c>
      <c r="H124" s="14" t="s">
        <v>981</v>
      </c>
    </row>
    <row r="125" spans="1:8">
      <c r="A125" s="14" t="s">
        <v>969</v>
      </c>
      <c r="B125" s="14" t="s">
        <v>1083</v>
      </c>
      <c r="C125" s="33">
        <v>0.63</v>
      </c>
      <c r="D125" s="33">
        <v>0.59499999999999997</v>
      </c>
      <c r="E125" s="34">
        <v>19</v>
      </c>
      <c r="F125" s="35">
        <f t="shared" si="2"/>
        <v>11.305</v>
      </c>
      <c r="G125" s="14" t="s">
        <v>971</v>
      </c>
      <c r="H125" s="14" t="s">
        <v>981</v>
      </c>
    </row>
    <row r="126" spans="1:8">
      <c r="A126" s="14" t="s">
        <v>969</v>
      </c>
      <c r="B126" s="14" t="s">
        <v>1084</v>
      </c>
      <c r="C126" s="33">
        <v>0.64</v>
      </c>
      <c r="D126" s="33">
        <v>0.59399999999999997</v>
      </c>
      <c r="E126" s="34">
        <v>19</v>
      </c>
      <c r="F126" s="35">
        <f t="shared" si="2"/>
        <v>11.286</v>
      </c>
      <c r="G126" s="14" t="s">
        <v>971</v>
      </c>
      <c r="H126" s="14" t="s">
        <v>981</v>
      </c>
    </row>
    <row r="127" spans="1:8">
      <c r="A127" s="14" t="s">
        <v>969</v>
      </c>
      <c r="B127" s="14" t="s">
        <v>1085</v>
      </c>
      <c r="C127" s="33">
        <v>0.9</v>
      </c>
      <c r="D127" s="33">
        <v>0.59399999999999997</v>
      </c>
      <c r="E127" s="34">
        <v>19</v>
      </c>
      <c r="F127" s="35">
        <f t="shared" si="2"/>
        <v>11.286</v>
      </c>
      <c r="G127" s="14" t="s">
        <v>971</v>
      </c>
      <c r="H127" s="14" t="s">
        <v>981</v>
      </c>
    </row>
    <row r="128" spans="1:8">
      <c r="A128" s="14" t="s">
        <v>969</v>
      </c>
      <c r="B128" s="14" t="s">
        <v>1086</v>
      </c>
      <c r="C128" s="33">
        <v>4.5999999999999996</v>
      </c>
      <c r="D128" s="33">
        <v>0.58299999999999996</v>
      </c>
      <c r="E128" s="34">
        <v>19</v>
      </c>
      <c r="F128" s="35">
        <f t="shared" si="2"/>
        <v>11.077</v>
      </c>
      <c r="G128" s="14" t="s">
        <v>971</v>
      </c>
      <c r="H128" s="14" t="s">
        <v>981</v>
      </c>
    </row>
    <row r="129" spans="1:8">
      <c r="A129" s="14" t="s">
        <v>969</v>
      </c>
      <c r="B129" s="14" t="s">
        <v>1087</v>
      </c>
      <c r="C129" s="33">
        <v>4.07</v>
      </c>
      <c r="D129" s="33">
        <v>0.56100000000000005</v>
      </c>
      <c r="E129" s="34">
        <v>19</v>
      </c>
      <c r="F129" s="35">
        <f t="shared" si="2"/>
        <v>10.659000000000001</v>
      </c>
      <c r="G129" s="14" t="s">
        <v>971</v>
      </c>
      <c r="H129" s="14" t="s">
        <v>981</v>
      </c>
    </row>
    <row r="130" spans="1:8">
      <c r="A130" s="14" t="s">
        <v>969</v>
      </c>
      <c r="B130" s="14" t="s">
        <v>1088</v>
      </c>
      <c r="C130" s="33">
        <v>0.81</v>
      </c>
      <c r="D130" s="33">
        <v>0.55800000000000005</v>
      </c>
      <c r="E130" s="34">
        <v>19</v>
      </c>
      <c r="F130" s="35">
        <f t="shared" si="2"/>
        <v>10.602</v>
      </c>
      <c r="G130" s="14" t="s">
        <v>971</v>
      </c>
      <c r="H130" s="14" t="s">
        <v>981</v>
      </c>
    </row>
    <row r="131" spans="1:8">
      <c r="A131" s="14" t="s">
        <v>969</v>
      </c>
      <c r="B131" s="14" t="s">
        <v>976</v>
      </c>
      <c r="C131" s="33">
        <v>7.23</v>
      </c>
      <c r="D131" s="33">
        <v>0.55600000000000005</v>
      </c>
      <c r="E131" s="34">
        <v>19</v>
      </c>
      <c r="F131" s="35">
        <f t="shared" si="2"/>
        <v>10.564</v>
      </c>
      <c r="G131" s="14" t="s">
        <v>971</v>
      </c>
      <c r="H131" s="14" t="s">
        <v>981</v>
      </c>
    </row>
    <row r="132" spans="1:8">
      <c r="A132" s="14" t="s">
        <v>969</v>
      </c>
      <c r="B132" s="14" t="s">
        <v>1089</v>
      </c>
      <c r="C132" s="33">
        <v>3.29</v>
      </c>
      <c r="D132" s="33">
        <v>0.55500000000000005</v>
      </c>
      <c r="E132" s="34">
        <v>19</v>
      </c>
      <c r="F132" s="35">
        <f t="shared" si="2"/>
        <v>10.545000000000002</v>
      </c>
      <c r="G132" s="14" t="s">
        <v>971</v>
      </c>
      <c r="H132" s="14" t="s">
        <v>981</v>
      </c>
    </row>
    <row r="133" spans="1:8">
      <c r="A133" s="14" t="s">
        <v>969</v>
      </c>
      <c r="B133" s="14" t="s">
        <v>1090</v>
      </c>
      <c r="C133" s="33">
        <v>0.61</v>
      </c>
      <c r="D133" s="33">
        <v>0.54900000000000004</v>
      </c>
      <c r="E133" s="34">
        <v>19</v>
      </c>
      <c r="F133" s="35">
        <f t="shared" si="2"/>
        <v>10.431000000000001</v>
      </c>
      <c r="G133" s="14" t="s">
        <v>971</v>
      </c>
      <c r="H133" s="14" t="s">
        <v>981</v>
      </c>
    </row>
    <row r="134" spans="1:8">
      <c r="A134" s="14" t="s">
        <v>969</v>
      </c>
      <c r="B134" s="14" t="s">
        <v>1091</v>
      </c>
      <c r="C134" s="33">
        <v>0.59</v>
      </c>
      <c r="D134" s="33">
        <v>0.54900000000000004</v>
      </c>
      <c r="E134" s="34">
        <v>19</v>
      </c>
      <c r="F134" s="35">
        <f t="shared" si="2"/>
        <v>10.431000000000001</v>
      </c>
      <c r="G134" s="14" t="s">
        <v>971</v>
      </c>
      <c r="H134" s="14" t="s">
        <v>981</v>
      </c>
    </row>
    <row r="135" spans="1:8">
      <c r="A135" s="14" t="s">
        <v>969</v>
      </c>
      <c r="B135" s="14" t="s">
        <v>1092</v>
      </c>
      <c r="C135" s="33">
        <v>1.1299999999999999</v>
      </c>
      <c r="D135" s="33">
        <v>0.54700000000000004</v>
      </c>
      <c r="E135" s="34">
        <v>19</v>
      </c>
      <c r="F135" s="35">
        <f t="shared" si="2"/>
        <v>10.393000000000001</v>
      </c>
      <c r="G135" s="14" t="s">
        <v>971</v>
      </c>
      <c r="H135" s="14" t="s">
        <v>981</v>
      </c>
    </row>
    <row r="136" spans="1:8">
      <c r="A136" s="14" t="s">
        <v>969</v>
      </c>
      <c r="B136" s="14" t="s">
        <v>1093</v>
      </c>
      <c r="C136" s="33">
        <v>0.66</v>
      </c>
      <c r="D136" s="33">
        <v>0.54200000000000004</v>
      </c>
      <c r="E136" s="34">
        <v>19</v>
      </c>
      <c r="F136" s="35">
        <f t="shared" si="2"/>
        <v>10.298</v>
      </c>
      <c r="G136" s="14" t="s">
        <v>971</v>
      </c>
      <c r="H136" s="14" t="s">
        <v>981</v>
      </c>
    </row>
    <row r="137" spans="1:8">
      <c r="A137" s="14" t="s">
        <v>969</v>
      </c>
      <c r="B137" s="14" t="s">
        <v>1094</v>
      </c>
      <c r="C137" s="33">
        <v>1.66</v>
      </c>
      <c r="D137" s="33">
        <v>0.53600000000000003</v>
      </c>
      <c r="E137" s="34">
        <v>19</v>
      </c>
      <c r="F137" s="35">
        <f t="shared" si="2"/>
        <v>10.184000000000001</v>
      </c>
      <c r="G137" s="14" t="s">
        <v>971</v>
      </c>
      <c r="H137" s="14" t="s">
        <v>981</v>
      </c>
    </row>
    <row r="138" spans="1:8">
      <c r="A138" s="14" t="s">
        <v>969</v>
      </c>
      <c r="B138" s="14" t="s">
        <v>1015</v>
      </c>
      <c r="C138" s="33">
        <v>7.35</v>
      </c>
      <c r="D138" s="33">
        <v>0.53200000000000003</v>
      </c>
      <c r="E138" s="34">
        <v>19</v>
      </c>
      <c r="F138" s="35">
        <f t="shared" si="2"/>
        <v>10.108000000000001</v>
      </c>
      <c r="G138" s="14" t="s">
        <v>971</v>
      </c>
      <c r="H138" s="14" t="s">
        <v>981</v>
      </c>
    </row>
    <row r="139" spans="1:8">
      <c r="A139" s="14" t="s">
        <v>969</v>
      </c>
      <c r="B139" s="14" t="s">
        <v>1095</v>
      </c>
      <c r="C139" s="33">
        <v>0.56999999999999995</v>
      </c>
      <c r="D139" s="33">
        <v>0.52400000000000002</v>
      </c>
      <c r="E139" s="34">
        <v>19</v>
      </c>
      <c r="F139" s="35">
        <f t="shared" si="2"/>
        <v>9.9559999999999995</v>
      </c>
      <c r="G139" s="14" t="s">
        <v>971</v>
      </c>
      <c r="H139" s="14" t="s">
        <v>981</v>
      </c>
    </row>
    <row r="140" spans="1:8">
      <c r="A140" s="14" t="s">
        <v>969</v>
      </c>
      <c r="B140" s="14" t="s">
        <v>1096</v>
      </c>
      <c r="C140" s="33">
        <v>0.56000000000000005</v>
      </c>
      <c r="D140" s="33">
        <v>0.51300000000000001</v>
      </c>
      <c r="E140" s="34">
        <v>19</v>
      </c>
      <c r="F140" s="35">
        <f t="shared" si="2"/>
        <v>9.7469999999999999</v>
      </c>
      <c r="G140" s="14" t="s">
        <v>971</v>
      </c>
      <c r="H140" s="14" t="s">
        <v>981</v>
      </c>
    </row>
    <row r="141" spans="1:8">
      <c r="A141" s="14" t="s">
        <v>969</v>
      </c>
      <c r="B141" s="14" t="s">
        <v>1097</v>
      </c>
      <c r="C141" s="33">
        <v>3.43</v>
      </c>
      <c r="D141" s="33">
        <v>0.51</v>
      </c>
      <c r="E141" s="34">
        <v>19</v>
      </c>
      <c r="F141" s="35">
        <f t="shared" si="2"/>
        <v>9.69</v>
      </c>
      <c r="G141" s="14" t="s">
        <v>971</v>
      </c>
      <c r="H141" s="14" t="s">
        <v>981</v>
      </c>
    </row>
    <row r="142" spans="1:8">
      <c r="A142" s="14" t="s">
        <v>969</v>
      </c>
      <c r="B142" s="14" t="s">
        <v>1098</v>
      </c>
      <c r="C142" s="33">
        <v>1.1599999999999999</v>
      </c>
      <c r="D142" s="33">
        <v>0.502</v>
      </c>
      <c r="E142" s="34">
        <v>19</v>
      </c>
      <c r="F142" s="35">
        <f t="shared" si="2"/>
        <v>9.5380000000000003</v>
      </c>
      <c r="G142" s="14" t="s">
        <v>971</v>
      </c>
      <c r="H142" s="14" t="s">
        <v>981</v>
      </c>
    </row>
    <row r="143" spans="1:8">
      <c r="A143" s="14" t="s">
        <v>969</v>
      </c>
      <c r="B143" s="14" t="s">
        <v>1099</v>
      </c>
      <c r="C143" s="33">
        <v>0.79</v>
      </c>
      <c r="D143" s="33">
        <v>0.496</v>
      </c>
      <c r="E143" s="34">
        <v>19</v>
      </c>
      <c r="F143" s="35">
        <f t="shared" si="2"/>
        <v>9.4239999999999995</v>
      </c>
      <c r="G143" s="14" t="s">
        <v>971</v>
      </c>
      <c r="H143" s="14" t="s">
        <v>981</v>
      </c>
    </row>
    <row r="144" spans="1:8">
      <c r="A144" s="14" t="s">
        <v>969</v>
      </c>
      <c r="B144" s="14" t="s">
        <v>1100</v>
      </c>
      <c r="C144" s="33">
        <v>4.9800000000000004</v>
      </c>
      <c r="D144" s="33">
        <v>0.49199999999999999</v>
      </c>
      <c r="E144" s="34">
        <v>19</v>
      </c>
      <c r="F144" s="35">
        <f t="shared" si="2"/>
        <v>9.347999999999999</v>
      </c>
      <c r="G144" s="14" t="s">
        <v>971</v>
      </c>
      <c r="H144" s="14" t="s">
        <v>981</v>
      </c>
    </row>
    <row r="145" spans="1:8">
      <c r="A145" s="14" t="s">
        <v>969</v>
      </c>
      <c r="B145" s="14" t="s">
        <v>1101</v>
      </c>
      <c r="C145" s="33">
        <v>0.87</v>
      </c>
      <c r="D145" s="33">
        <v>0.48599999999999999</v>
      </c>
      <c r="E145" s="34">
        <v>19</v>
      </c>
      <c r="F145" s="35">
        <f t="shared" si="2"/>
        <v>9.234</v>
      </c>
      <c r="G145" s="14" t="s">
        <v>971</v>
      </c>
      <c r="H145" s="14" t="s">
        <v>981</v>
      </c>
    </row>
    <row r="146" spans="1:8">
      <c r="A146" s="14" t="s">
        <v>969</v>
      </c>
      <c r="B146" s="14" t="s">
        <v>1102</v>
      </c>
      <c r="C146" s="33">
        <v>0.67</v>
      </c>
      <c r="D146" s="33">
        <v>0.48099999999999998</v>
      </c>
      <c r="E146" s="34">
        <v>19</v>
      </c>
      <c r="F146" s="35">
        <f t="shared" si="2"/>
        <v>9.1389999999999993</v>
      </c>
      <c r="G146" s="14" t="s">
        <v>971</v>
      </c>
      <c r="H146" s="14" t="s">
        <v>981</v>
      </c>
    </row>
    <row r="147" spans="1:8">
      <c r="A147" s="14" t="s">
        <v>969</v>
      </c>
      <c r="B147" s="14" t="s">
        <v>1103</v>
      </c>
      <c r="C147" s="33">
        <v>4.1900000000000004</v>
      </c>
      <c r="D147" s="33">
        <v>0.47799999999999998</v>
      </c>
      <c r="E147" s="34">
        <v>19</v>
      </c>
      <c r="F147" s="35">
        <f t="shared" ref="F147:F210" si="3">D147*E147</f>
        <v>9.081999999999999</v>
      </c>
      <c r="G147" s="14" t="s">
        <v>971</v>
      </c>
      <c r="H147" s="14" t="s">
        <v>981</v>
      </c>
    </row>
    <row r="148" spans="1:8">
      <c r="A148" s="14" t="s">
        <v>969</v>
      </c>
      <c r="B148" s="14" t="s">
        <v>1104</v>
      </c>
      <c r="C148" s="33">
        <v>1.0900000000000001</v>
      </c>
      <c r="D148" s="33">
        <v>0.47599999999999998</v>
      </c>
      <c r="E148" s="34">
        <v>19</v>
      </c>
      <c r="F148" s="35">
        <f t="shared" si="3"/>
        <v>9.0440000000000005</v>
      </c>
      <c r="G148" s="14" t="s">
        <v>971</v>
      </c>
      <c r="H148" s="14" t="s">
        <v>981</v>
      </c>
    </row>
    <row r="149" spans="1:8">
      <c r="A149" s="14" t="s">
        <v>969</v>
      </c>
      <c r="B149" s="14" t="s">
        <v>1105</v>
      </c>
      <c r="C149" s="33">
        <v>1.92</v>
      </c>
      <c r="D149" s="33">
        <v>0.47099999999999997</v>
      </c>
      <c r="E149" s="34">
        <v>19</v>
      </c>
      <c r="F149" s="35">
        <f t="shared" si="3"/>
        <v>8.9489999999999998</v>
      </c>
      <c r="G149" s="14" t="s">
        <v>971</v>
      </c>
      <c r="H149" s="14" t="s">
        <v>981</v>
      </c>
    </row>
    <row r="150" spans="1:8">
      <c r="A150" s="14" t="s">
        <v>969</v>
      </c>
      <c r="B150" s="14" t="s">
        <v>1106</v>
      </c>
      <c r="C150" s="33">
        <v>0.47</v>
      </c>
      <c r="D150" s="33">
        <v>0.47</v>
      </c>
      <c r="E150" s="34">
        <v>19</v>
      </c>
      <c r="F150" s="35">
        <f t="shared" si="3"/>
        <v>8.93</v>
      </c>
      <c r="G150" s="14" t="s">
        <v>971</v>
      </c>
      <c r="H150" s="14" t="s">
        <v>981</v>
      </c>
    </row>
    <row r="151" spans="1:8">
      <c r="A151" s="14" t="s">
        <v>969</v>
      </c>
      <c r="B151" s="14" t="s">
        <v>1107</v>
      </c>
      <c r="C151" s="33">
        <v>2.12</v>
      </c>
      <c r="D151" s="33">
        <v>0.46700000000000003</v>
      </c>
      <c r="E151" s="34">
        <v>19</v>
      </c>
      <c r="F151" s="35">
        <f t="shared" si="3"/>
        <v>8.8730000000000011</v>
      </c>
      <c r="G151" s="14" t="s">
        <v>971</v>
      </c>
      <c r="H151" s="14" t="s">
        <v>981</v>
      </c>
    </row>
    <row r="152" spans="1:8">
      <c r="A152" s="14" t="s">
        <v>969</v>
      </c>
      <c r="B152" s="14" t="s">
        <v>1108</v>
      </c>
      <c r="C152" s="33">
        <v>1.61</v>
      </c>
      <c r="D152" s="33">
        <v>0.46600000000000003</v>
      </c>
      <c r="E152" s="34">
        <v>19</v>
      </c>
      <c r="F152" s="35">
        <f t="shared" si="3"/>
        <v>8.854000000000001</v>
      </c>
      <c r="G152" s="14" t="s">
        <v>971</v>
      </c>
      <c r="H152" s="14" t="s">
        <v>981</v>
      </c>
    </row>
    <row r="153" spans="1:8">
      <c r="A153" s="14" t="s">
        <v>969</v>
      </c>
      <c r="B153" s="14" t="s">
        <v>1109</v>
      </c>
      <c r="C153" s="33">
        <v>0.56999999999999995</v>
      </c>
      <c r="D153" s="33">
        <v>0.45900000000000002</v>
      </c>
      <c r="E153" s="34">
        <v>19</v>
      </c>
      <c r="F153" s="35">
        <f t="shared" si="3"/>
        <v>8.7210000000000001</v>
      </c>
      <c r="G153" s="14" t="s">
        <v>971</v>
      </c>
      <c r="H153" s="14" t="s">
        <v>981</v>
      </c>
    </row>
    <row r="154" spans="1:8">
      <c r="A154" s="14" t="s">
        <v>969</v>
      </c>
      <c r="B154" s="14" t="s">
        <v>1110</v>
      </c>
      <c r="C154" s="33">
        <v>0.49</v>
      </c>
      <c r="D154" s="33">
        <v>0.44800000000000001</v>
      </c>
      <c r="E154" s="34">
        <v>19</v>
      </c>
      <c r="F154" s="35">
        <f t="shared" si="3"/>
        <v>8.5120000000000005</v>
      </c>
      <c r="G154" s="14" t="s">
        <v>971</v>
      </c>
      <c r="H154" s="14" t="s">
        <v>981</v>
      </c>
    </row>
    <row r="155" spans="1:8">
      <c r="A155" s="14" t="s">
        <v>969</v>
      </c>
      <c r="B155" s="14" t="s">
        <v>1111</v>
      </c>
      <c r="C155" s="33">
        <v>0.53</v>
      </c>
      <c r="D155" s="33">
        <v>0.44500000000000001</v>
      </c>
      <c r="E155" s="34">
        <v>19</v>
      </c>
      <c r="F155" s="35">
        <f t="shared" si="3"/>
        <v>8.4550000000000001</v>
      </c>
      <c r="G155" s="14" t="s">
        <v>971</v>
      </c>
      <c r="H155" s="14" t="s">
        <v>981</v>
      </c>
    </row>
    <row r="156" spans="1:8">
      <c r="A156" s="14" t="s">
        <v>969</v>
      </c>
      <c r="B156" s="14" t="s">
        <v>1112</v>
      </c>
      <c r="C156" s="33">
        <v>0.89</v>
      </c>
      <c r="D156" s="33">
        <v>0.42799999999999999</v>
      </c>
      <c r="E156" s="34">
        <v>19</v>
      </c>
      <c r="F156" s="35">
        <f t="shared" si="3"/>
        <v>8.1319999999999997</v>
      </c>
      <c r="G156" s="14" t="s">
        <v>971</v>
      </c>
      <c r="H156" s="14" t="s">
        <v>981</v>
      </c>
    </row>
    <row r="157" spans="1:8">
      <c r="A157" s="14" t="s">
        <v>969</v>
      </c>
      <c r="B157" s="14" t="s">
        <v>1113</v>
      </c>
      <c r="C157" s="33">
        <v>0.43</v>
      </c>
      <c r="D157" s="33">
        <v>0.42799999999999999</v>
      </c>
      <c r="E157" s="34">
        <v>19</v>
      </c>
      <c r="F157" s="35">
        <f t="shared" si="3"/>
        <v>8.1319999999999997</v>
      </c>
      <c r="G157" s="14" t="s">
        <v>971</v>
      </c>
      <c r="H157" s="14" t="s">
        <v>981</v>
      </c>
    </row>
    <row r="158" spans="1:8">
      <c r="A158" s="14" t="s">
        <v>969</v>
      </c>
      <c r="B158" s="14" t="s">
        <v>1114</v>
      </c>
      <c r="C158" s="33">
        <v>0.48</v>
      </c>
      <c r="D158" s="33">
        <v>0.42</v>
      </c>
      <c r="E158" s="34">
        <v>19</v>
      </c>
      <c r="F158" s="35">
        <f t="shared" si="3"/>
        <v>7.9799999999999995</v>
      </c>
      <c r="G158" s="14" t="s">
        <v>971</v>
      </c>
      <c r="H158" s="14" t="s">
        <v>981</v>
      </c>
    </row>
    <row r="159" spans="1:8">
      <c r="A159" s="14" t="s">
        <v>969</v>
      </c>
      <c r="B159" s="14" t="s">
        <v>1080</v>
      </c>
      <c r="C159" s="33">
        <v>1.75</v>
      </c>
      <c r="D159" s="33">
        <v>0.41899999999999998</v>
      </c>
      <c r="E159" s="34">
        <v>19</v>
      </c>
      <c r="F159" s="35">
        <f t="shared" si="3"/>
        <v>7.9609999999999994</v>
      </c>
      <c r="G159" s="14" t="s">
        <v>971</v>
      </c>
      <c r="H159" s="14" t="s">
        <v>981</v>
      </c>
    </row>
    <row r="160" spans="1:8">
      <c r="A160" s="14" t="s">
        <v>969</v>
      </c>
      <c r="B160" s="14" t="s">
        <v>1034</v>
      </c>
      <c r="C160" s="33">
        <v>5.62</v>
      </c>
      <c r="D160" s="33">
        <v>0.41799999999999998</v>
      </c>
      <c r="E160" s="34">
        <v>19</v>
      </c>
      <c r="F160" s="35">
        <f t="shared" si="3"/>
        <v>7.9419999999999993</v>
      </c>
      <c r="G160" s="14" t="s">
        <v>971</v>
      </c>
      <c r="H160" s="14" t="s">
        <v>981</v>
      </c>
    </row>
    <row r="161" spans="1:8">
      <c r="A161" s="14" t="s">
        <v>969</v>
      </c>
      <c r="B161" s="14" t="s">
        <v>1115</v>
      </c>
      <c r="C161" s="33">
        <v>2.4500000000000002</v>
      </c>
      <c r="D161" s="33">
        <v>0.40799999999999997</v>
      </c>
      <c r="E161" s="34">
        <v>19</v>
      </c>
      <c r="F161" s="35">
        <f t="shared" si="3"/>
        <v>7.7519999999999998</v>
      </c>
      <c r="G161" s="14" t="s">
        <v>971</v>
      </c>
      <c r="H161" s="14" t="s">
        <v>981</v>
      </c>
    </row>
    <row r="162" spans="1:8">
      <c r="A162" s="14" t="s">
        <v>969</v>
      </c>
      <c r="B162" s="14" t="s">
        <v>1116</v>
      </c>
      <c r="C162" s="33">
        <v>0.49</v>
      </c>
      <c r="D162" s="33">
        <v>0.40699999999999997</v>
      </c>
      <c r="E162" s="34">
        <v>19</v>
      </c>
      <c r="F162" s="35">
        <f t="shared" si="3"/>
        <v>7.7329999999999997</v>
      </c>
      <c r="G162" s="14" t="s">
        <v>971</v>
      </c>
      <c r="H162" s="14" t="s">
        <v>981</v>
      </c>
    </row>
    <row r="163" spans="1:8">
      <c r="A163" s="14" t="s">
        <v>969</v>
      </c>
      <c r="B163" s="14" t="s">
        <v>1117</v>
      </c>
      <c r="C163" s="33">
        <v>0.44</v>
      </c>
      <c r="D163" s="33">
        <v>0.40300000000000002</v>
      </c>
      <c r="E163" s="34">
        <v>19</v>
      </c>
      <c r="F163" s="35">
        <f t="shared" si="3"/>
        <v>7.657</v>
      </c>
      <c r="G163" s="14" t="s">
        <v>971</v>
      </c>
      <c r="H163" s="14" t="s">
        <v>981</v>
      </c>
    </row>
    <row r="164" spans="1:8">
      <c r="A164" s="14" t="s">
        <v>969</v>
      </c>
      <c r="B164" s="14" t="s">
        <v>1048</v>
      </c>
      <c r="C164" s="33">
        <v>6.1</v>
      </c>
      <c r="D164" s="33">
        <v>0.40100000000000002</v>
      </c>
      <c r="E164" s="34">
        <v>19</v>
      </c>
      <c r="F164" s="35">
        <f t="shared" si="3"/>
        <v>7.6190000000000007</v>
      </c>
      <c r="G164" s="14" t="s">
        <v>971</v>
      </c>
      <c r="H164" s="14" t="s">
        <v>981</v>
      </c>
    </row>
    <row r="165" spans="1:8">
      <c r="A165" s="14" t="s">
        <v>969</v>
      </c>
      <c r="B165" s="14" t="s">
        <v>1118</v>
      </c>
      <c r="C165" s="33">
        <v>3.57</v>
      </c>
      <c r="D165" s="33">
        <v>0.4</v>
      </c>
      <c r="E165" s="34">
        <v>19</v>
      </c>
      <c r="F165" s="35">
        <f t="shared" si="3"/>
        <v>7.6000000000000005</v>
      </c>
      <c r="G165" s="14" t="s">
        <v>971</v>
      </c>
      <c r="H165" s="14" t="s">
        <v>981</v>
      </c>
    </row>
    <row r="166" spans="1:8">
      <c r="A166" s="14" t="s">
        <v>969</v>
      </c>
      <c r="B166" s="14" t="s">
        <v>1119</v>
      </c>
      <c r="C166" s="33">
        <v>2.36</v>
      </c>
      <c r="D166" s="33">
        <v>0.39100000000000001</v>
      </c>
      <c r="E166" s="34">
        <v>19</v>
      </c>
      <c r="F166" s="35">
        <f t="shared" si="3"/>
        <v>7.4290000000000003</v>
      </c>
      <c r="G166" s="14" t="s">
        <v>971</v>
      </c>
      <c r="H166" s="14" t="s">
        <v>981</v>
      </c>
    </row>
    <row r="167" spans="1:8">
      <c r="A167" s="14" t="s">
        <v>969</v>
      </c>
      <c r="B167" s="14" t="s">
        <v>1120</v>
      </c>
      <c r="C167" s="33">
        <v>0.4</v>
      </c>
      <c r="D167" s="33">
        <v>0.376</v>
      </c>
      <c r="E167" s="34">
        <v>19</v>
      </c>
      <c r="F167" s="35">
        <f t="shared" si="3"/>
        <v>7.1440000000000001</v>
      </c>
      <c r="G167" s="14" t="s">
        <v>971</v>
      </c>
      <c r="H167" s="14" t="s">
        <v>981</v>
      </c>
    </row>
    <row r="168" spans="1:8">
      <c r="A168" s="14" t="s">
        <v>969</v>
      </c>
      <c r="B168" s="14" t="s">
        <v>1121</v>
      </c>
      <c r="C168" s="33">
        <v>7.19</v>
      </c>
      <c r="D168" s="33">
        <v>0.36699999999999999</v>
      </c>
      <c r="E168" s="34">
        <v>19</v>
      </c>
      <c r="F168" s="35">
        <f t="shared" si="3"/>
        <v>6.9729999999999999</v>
      </c>
      <c r="G168" s="14" t="s">
        <v>971</v>
      </c>
      <c r="H168" s="14" t="s">
        <v>981</v>
      </c>
    </row>
    <row r="169" spans="1:8">
      <c r="A169" s="14" t="s">
        <v>969</v>
      </c>
      <c r="B169" s="14" t="s">
        <v>1122</v>
      </c>
      <c r="C169" s="33">
        <v>1.1599999999999999</v>
      </c>
      <c r="D169" s="33">
        <v>0.36299999999999999</v>
      </c>
      <c r="E169" s="34">
        <v>19</v>
      </c>
      <c r="F169" s="35">
        <f t="shared" si="3"/>
        <v>6.8970000000000002</v>
      </c>
      <c r="G169" s="14" t="s">
        <v>971</v>
      </c>
      <c r="H169" s="14" t="s">
        <v>981</v>
      </c>
    </row>
    <row r="170" spans="1:8">
      <c r="A170" s="14" t="s">
        <v>969</v>
      </c>
      <c r="B170" s="14" t="s">
        <v>1123</v>
      </c>
      <c r="C170" s="33">
        <v>0.83</v>
      </c>
      <c r="D170" s="33">
        <v>0.36199999999999999</v>
      </c>
      <c r="E170" s="34">
        <v>19</v>
      </c>
      <c r="F170" s="35">
        <f t="shared" si="3"/>
        <v>6.8780000000000001</v>
      </c>
      <c r="G170" s="14" t="s">
        <v>971</v>
      </c>
      <c r="H170" s="14" t="s">
        <v>981</v>
      </c>
    </row>
    <row r="171" spans="1:8">
      <c r="A171" s="14" t="s">
        <v>969</v>
      </c>
      <c r="B171" s="14" t="s">
        <v>1124</v>
      </c>
      <c r="C171" s="33">
        <v>0.38</v>
      </c>
      <c r="D171" s="33">
        <v>0.36099999999999999</v>
      </c>
      <c r="E171" s="34">
        <v>19</v>
      </c>
      <c r="F171" s="35">
        <f t="shared" si="3"/>
        <v>6.859</v>
      </c>
      <c r="G171" s="14" t="s">
        <v>971</v>
      </c>
      <c r="H171" s="14" t="s">
        <v>981</v>
      </c>
    </row>
    <row r="172" spans="1:8">
      <c r="A172" s="14" t="s">
        <v>969</v>
      </c>
      <c r="B172" s="14" t="s">
        <v>1125</v>
      </c>
      <c r="C172" s="33">
        <v>1.2</v>
      </c>
      <c r="D172" s="33">
        <v>0.35599999999999998</v>
      </c>
      <c r="E172" s="34">
        <v>19</v>
      </c>
      <c r="F172" s="35">
        <f t="shared" si="3"/>
        <v>6.7639999999999993</v>
      </c>
      <c r="G172" s="14" t="s">
        <v>971</v>
      </c>
      <c r="H172" s="14" t="s">
        <v>981</v>
      </c>
    </row>
    <row r="173" spans="1:8">
      <c r="A173" s="14" t="s">
        <v>969</v>
      </c>
      <c r="B173" s="14" t="s">
        <v>1126</v>
      </c>
      <c r="C173" s="33">
        <v>0.39</v>
      </c>
      <c r="D173" s="33">
        <v>0.35199999999999998</v>
      </c>
      <c r="E173" s="34">
        <v>19</v>
      </c>
      <c r="F173" s="35">
        <f t="shared" si="3"/>
        <v>6.6879999999999997</v>
      </c>
      <c r="G173" s="14" t="s">
        <v>971</v>
      </c>
      <c r="H173" s="14" t="s">
        <v>981</v>
      </c>
    </row>
    <row r="174" spans="1:8">
      <c r="A174" s="14" t="s">
        <v>969</v>
      </c>
      <c r="B174" s="14" t="s">
        <v>1127</v>
      </c>
      <c r="C174" s="33">
        <v>0.44</v>
      </c>
      <c r="D174" s="33">
        <v>0.34300000000000003</v>
      </c>
      <c r="E174" s="34">
        <v>19</v>
      </c>
      <c r="F174" s="35">
        <f t="shared" si="3"/>
        <v>6.5170000000000003</v>
      </c>
      <c r="G174" s="14" t="s">
        <v>971</v>
      </c>
      <c r="H174" s="14" t="s">
        <v>981</v>
      </c>
    </row>
    <row r="175" spans="1:8">
      <c r="A175" s="14" t="s">
        <v>969</v>
      </c>
      <c r="B175" s="14" t="s">
        <v>1128</v>
      </c>
      <c r="C175" s="33">
        <v>0.49</v>
      </c>
      <c r="D175" s="33">
        <v>0.34100000000000003</v>
      </c>
      <c r="E175" s="34">
        <v>19</v>
      </c>
      <c r="F175" s="35">
        <f t="shared" si="3"/>
        <v>6.4790000000000001</v>
      </c>
      <c r="G175" s="14" t="s">
        <v>971</v>
      </c>
      <c r="H175" s="14" t="s">
        <v>981</v>
      </c>
    </row>
    <row r="176" spans="1:8">
      <c r="A176" s="14" t="s">
        <v>969</v>
      </c>
      <c r="B176" s="14" t="s">
        <v>1129</v>
      </c>
      <c r="C176" s="33">
        <v>0.65</v>
      </c>
      <c r="D176" s="33">
        <v>0.33300000000000002</v>
      </c>
      <c r="E176" s="34">
        <v>19</v>
      </c>
      <c r="F176" s="35">
        <f t="shared" si="3"/>
        <v>6.327</v>
      </c>
      <c r="G176" s="14" t="s">
        <v>971</v>
      </c>
      <c r="H176" s="14" t="s">
        <v>981</v>
      </c>
    </row>
    <row r="177" spans="1:8">
      <c r="A177" s="14" t="s">
        <v>969</v>
      </c>
      <c r="B177" s="14" t="s">
        <v>1130</v>
      </c>
      <c r="C177" s="33">
        <v>0.39</v>
      </c>
      <c r="D177" s="33">
        <v>0.33200000000000002</v>
      </c>
      <c r="E177" s="34">
        <v>19</v>
      </c>
      <c r="F177" s="35">
        <f t="shared" si="3"/>
        <v>6.3080000000000007</v>
      </c>
      <c r="G177" s="14" t="s">
        <v>971</v>
      </c>
      <c r="H177" s="14" t="s">
        <v>981</v>
      </c>
    </row>
    <row r="178" spans="1:8">
      <c r="A178" s="14" t="s">
        <v>969</v>
      </c>
      <c r="B178" s="14" t="s">
        <v>1131</v>
      </c>
      <c r="C178" s="33">
        <v>0.32</v>
      </c>
      <c r="D178" s="33">
        <v>0.32200000000000001</v>
      </c>
      <c r="E178" s="34">
        <v>19</v>
      </c>
      <c r="F178" s="35">
        <f t="shared" si="3"/>
        <v>6.1180000000000003</v>
      </c>
      <c r="G178" s="14" t="s">
        <v>971</v>
      </c>
      <c r="H178" s="14" t="s">
        <v>981</v>
      </c>
    </row>
    <row r="179" spans="1:8">
      <c r="A179" s="14" t="s">
        <v>969</v>
      </c>
      <c r="B179" s="14" t="s">
        <v>1132</v>
      </c>
      <c r="C179" s="33">
        <v>0.56000000000000005</v>
      </c>
      <c r="D179" s="33">
        <v>0.32100000000000001</v>
      </c>
      <c r="E179" s="34">
        <v>19</v>
      </c>
      <c r="F179" s="35">
        <f t="shared" si="3"/>
        <v>6.0990000000000002</v>
      </c>
      <c r="G179" s="14" t="s">
        <v>971</v>
      </c>
      <c r="H179" s="14" t="s">
        <v>981</v>
      </c>
    </row>
    <row r="180" spans="1:8">
      <c r="A180" s="14" t="s">
        <v>969</v>
      </c>
      <c r="B180" s="14" t="s">
        <v>1133</v>
      </c>
      <c r="C180" s="33">
        <v>1.55</v>
      </c>
      <c r="D180" s="33">
        <v>0.312</v>
      </c>
      <c r="E180" s="34">
        <v>19</v>
      </c>
      <c r="F180" s="35">
        <f t="shared" si="3"/>
        <v>5.9279999999999999</v>
      </c>
      <c r="G180" s="14" t="s">
        <v>971</v>
      </c>
      <c r="H180" s="14" t="s">
        <v>981</v>
      </c>
    </row>
    <row r="181" spans="1:8">
      <c r="A181" s="14" t="s">
        <v>969</v>
      </c>
      <c r="B181" s="14" t="s">
        <v>1058</v>
      </c>
      <c r="C181" s="33">
        <v>2.5099999999999998</v>
      </c>
      <c r="D181" s="33">
        <v>0.28299999999999997</v>
      </c>
      <c r="E181" s="34">
        <v>19</v>
      </c>
      <c r="F181" s="35">
        <f t="shared" si="3"/>
        <v>5.3769999999999998</v>
      </c>
      <c r="G181" s="14" t="s">
        <v>971</v>
      </c>
      <c r="H181" s="14" t="s">
        <v>981</v>
      </c>
    </row>
    <row r="182" spans="1:8">
      <c r="A182" s="14" t="s">
        <v>969</v>
      </c>
      <c r="B182" s="14" t="s">
        <v>996</v>
      </c>
      <c r="C182" s="33">
        <v>4.8099999999999996</v>
      </c>
      <c r="D182" s="33">
        <v>0.28299999999999997</v>
      </c>
      <c r="E182" s="34">
        <v>19</v>
      </c>
      <c r="F182" s="35">
        <f t="shared" si="3"/>
        <v>5.3769999999999998</v>
      </c>
      <c r="G182" s="14" t="s">
        <v>971</v>
      </c>
      <c r="H182" s="14" t="s">
        <v>981</v>
      </c>
    </row>
    <row r="183" spans="1:8">
      <c r="A183" s="14" t="s">
        <v>969</v>
      </c>
      <c r="B183" s="14" t="s">
        <v>1134</v>
      </c>
      <c r="C183" s="33">
        <v>2.27</v>
      </c>
      <c r="D183" s="33">
        <v>0.28199999999999997</v>
      </c>
      <c r="E183" s="34">
        <v>19</v>
      </c>
      <c r="F183" s="35">
        <f t="shared" si="3"/>
        <v>5.3579999999999997</v>
      </c>
      <c r="G183" s="14" t="s">
        <v>971</v>
      </c>
      <c r="H183" s="14" t="s">
        <v>981</v>
      </c>
    </row>
    <row r="184" spans="1:8">
      <c r="A184" s="14" t="s">
        <v>969</v>
      </c>
      <c r="B184" s="14" t="s">
        <v>1033</v>
      </c>
      <c r="C184" s="33">
        <v>5.51</v>
      </c>
      <c r="D184" s="33">
        <v>0.28100000000000003</v>
      </c>
      <c r="E184" s="34">
        <v>19</v>
      </c>
      <c r="F184" s="35">
        <f t="shared" si="3"/>
        <v>5.3390000000000004</v>
      </c>
      <c r="G184" s="14" t="s">
        <v>971</v>
      </c>
      <c r="H184" s="14" t="s">
        <v>981</v>
      </c>
    </row>
    <row r="185" spans="1:8">
      <c r="A185" s="14" t="s">
        <v>969</v>
      </c>
      <c r="B185" s="14" t="s">
        <v>1135</v>
      </c>
      <c r="C185" s="33">
        <v>0.42</v>
      </c>
      <c r="D185" s="33">
        <v>0.26900000000000002</v>
      </c>
      <c r="E185" s="34">
        <v>19</v>
      </c>
      <c r="F185" s="35">
        <f t="shared" si="3"/>
        <v>5.1110000000000007</v>
      </c>
      <c r="G185" s="14" t="s">
        <v>971</v>
      </c>
      <c r="H185" s="14" t="s">
        <v>981</v>
      </c>
    </row>
    <row r="186" spans="1:8">
      <c r="A186" s="14" t="s">
        <v>969</v>
      </c>
      <c r="B186" s="14" t="s">
        <v>1136</v>
      </c>
      <c r="C186" s="33">
        <v>0.57999999999999996</v>
      </c>
      <c r="D186" s="33">
        <v>0.26200000000000001</v>
      </c>
      <c r="E186" s="34">
        <v>19</v>
      </c>
      <c r="F186" s="35">
        <f t="shared" si="3"/>
        <v>4.9779999999999998</v>
      </c>
      <c r="G186" s="14" t="s">
        <v>971</v>
      </c>
      <c r="H186" s="14" t="s">
        <v>981</v>
      </c>
    </row>
    <row r="187" spans="1:8">
      <c r="A187" s="14" t="s">
        <v>969</v>
      </c>
      <c r="B187" s="14" t="s">
        <v>1076</v>
      </c>
      <c r="C187" s="33">
        <v>4.3099999999999996</v>
      </c>
      <c r="D187" s="33">
        <v>0.253</v>
      </c>
      <c r="E187" s="34">
        <v>19</v>
      </c>
      <c r="F187" s="35">
        <f t="shared" si="3"/>
        <v>4.8070000000000004</v>
      </c>
      <c r="G187" s="14" t="s">
        <v>971</v>
      </c>
      <c r="H187" s="14" t="s">
        <v>981</v>
      </c>
    </row>
    <row r="188" spans="1:8">
      <c r="A188" s="14" t="s">
        <v>969</v>
      </c>
      <c r="B188" s="14" t="s">
        <v>1137</v>
      </c>
      <c r="C188" s="33">
        <v>2.39</v>
      </c>
      <c r="D188" s="33">
        <v>0.253</v>
      </c>
      <c r="E188" s="34">
        <v>19</v>
      </c>
      <c r="F188" s="35">
        <f t="shared" si="3"/>
        <v>4.8070000000000004</v>
      </c>
      <c r="G188" s="14" t="s">
        <v>971</v>
      </c>
      <c r="H188" s="14" t="s">
        <v>981</v>
      </c>
    </row>
    <row r="189" spans="1:8">
      <c r="A189" s="14" t="s">
        <v>969</v>
      </c>
      <c r="B189" s="14" t="s">
        <v>1138</v>
      </c>
      <c r="C189" s="33">
        <v>11.64</v>
      </c>
      <c r="D189" s="33">
        <v>0.247</v>
      </c>
      <c r="E189" s="34">
        <v>19</v>
      </c>
      <c r="F189" s="35">
        <f t="shared" si="3"/>
        <v>4.6929999999999996</v>
      </c>
      <c r="G189" s="14" t="s">
        <v>971</v>
      </c>
      <c r="H189" s="14" t="s">
        <v>981</v>
      </c>
    </row>
    <row r="190" spans="1:8">
      <c r="A190" s="14" t="s">
        <v>969</v>
      </c>
      <c r="B190" s="14" t="s">
        <v>1139</v>
      </c>
      <c r="C190" s="33">
        <v>6.27</v>
      </c>
      <c r="D190" s="33">
        <v>0.247</v>
      </c>
      <c r="E190" s="34">
        <v>19</v>
      </c>
      <c r="F190" s="35">
        <f t="shared" si="3"/>
        <v>4.6929999999999996</v>
      </c>
      <c r="G190" s="14" t="s">
        <v>971</v>
      </c>
      <c r="H190" s="14" t="s">
        <v>981</v>
      </c>
    </row>
    <row r="191" spans="1:8">
      <c r="A191" s="14" t="s">
        <v>969</v>
      </c>
      <c r="B191" s="14" t="s">
        <v>1085</v>
      </c>
      <c r="C191" s="33">
        <v>0.9</v>
      </c>
      <c r="D191" s="33">
        <v>0.24399999999999999</v>
      </c>
      <c r="E191" s="34">
        <v>19</v>
      </c>
      <c r="F191" s="35">
        <f t="shared" si="3"/>
        <v>4.6360000000000001</v>
      </c>
      <c r="G191" s="14" t="s">
        <v>971</v>
      </c>
      <c r="H191" s="14" t="s">
        <v>981</v>
      </c>
    </row>
    <row r="192" spans="1:8">
      <c r="A192" s="14" t="s">
        <v>969</v>
      </c>
      <c r="B192" s="14" t="s">
        <v>1140</v>
      </c>
      <c r="C192" s="33">
        <v>0.56999999999999995</v>
      </c>
      <c r="D192" s="33">
        <v>0.23799999999999999</v>
      </c>
      <c r="E192" s="34">
        <v>19</v>
      </c>
      <c r="F192" s="35">
        <f t="shared" si="3"/>
        <v>4.5220000000000002</v>
      </c>
      <c r="G192" s="14" t="s">
        <v>971</v>
      </c>
      <c r="H192" s="14" t="s">
        <v>981</v>
      </c>
    </row>
    <row r="193" spans="1:8">
      <c r="A193" s="14" t="s">
        <v>969</v>
      </c>
      <c r="B193" s="14" t="s">
        <v>1141</v>
      </c>
      <c r="C193" s="33">
        <v>0.28999999999999998</v>
      </c>
      <c r="D193" s="33">
        <v>0.23699999999999999</v>
      </c>
      <c r="E193" s="34">
        <v>19</v>
      </c>
      <c r="F193" s="35">
        <f t="shared" si="3"/>
        <v>4.5030000000000001</v>
      </c>
      <c r="G193" s="14" t="s">
        <v>971</v>
      </c>
      <c r="H193" s="14" t="s">
        <v>981</v>
      </c>
    </row>
    <row r="194" spans="1:8">
      <c r="A194" s="14" t="s">
        <v>969</v>
      </c>
      <c r="B194" s="14" t="s">
        <v>1142</v>
      </c>
      <c r="C194" s="33">
        <v>2.17</v>
      </c>
      <c r="D194" s="33">
        <v>0.23400000000000001</v>
      </c>
      <c r="E194" s="34">
        <v>19</v>
      </c>
      <c r="F194" s="35">
        <f t="shared" si="3"/>
        <v>4.4460000000000006</v>
      </c>
      <c r="G194" s="14" t="s">
        <v>971</v>
      </c>
      <c r="H194" s="14" t="s">
        <v>981</v>
      </c>
    </row>
    <row r="195" spans="1:8">
      <c r="A195" s="14" t="s">
        <v>969</v>
      </c>
      <c r="B195" s="14" t="s">
        <v>1143</v>
      </c>
      <c r="C195" s="33">
        <v>0.43</v>
      </c>
      <c r="D195" s="33">
        <v>0.22</v>
      </c>
      <c r="E195" s="34">
        <v>19</v>
      </c>
      <c r="F195" s="35">
        <f t="shared" si="3"/>
        <v>4.18</v>
      </c>
      <c r="G195" s="14" t="s">
        <v>971</v>
      </c>
      <c r="H195" s="14" t="s">
        <v>981</v>
      </c>
    </row>
    <row r="196" spans="1:8">
      <c r="A196" s="14" t="s">
        <v>969</v>
      </c>
      <c r="B196" s="14" t="s">
        <v>1144</v>
      </c>
      <c r="C196" s="33">
        <v>4.25</v>
      </c>
      <c r="D196" s="33">
        <v>0.215</v>
      </c>
      <c r="E196" s="34">
        <v>19</v>
      </c>
      <c r="F196" s="35">
        <f t="shared" si="3"/>
        <v>4.085</v>
      </c>
      <c r="G196" s="14" t="s">
        <v>971</v>
      </c>
      <c r="H196" s="14" t="s">
        <v>981</v>
      </c>
    </row>
    <row r="197" spans="1:8">
      <c r="A197" s="14" t="s">
        <v>969</v>
      </c>
      <c r="B197" s="14" t="s">
        <v>1145</v>
      </c>
      <c r="C197" s="33">
        <v>0.32</v>
      </c>
      <c r="D197" s="33">
        <v>0.215</v>
      </c>
      <c r="E197" s="34">
        <v>19</v>
      </c>
      <c r="F197" s="35">
        <f t="shared" si="3"/>
        <v>4.085</v>
      </c>
      <c r="G197" s="14" t="s">
        <v>971</v>
      </c>
      <c r="H197" s="14" t="s">
        <v>981</v>
      </c>
    </row>
    <row r="198" spans="1:8">
      <c r="A198" s="14" t="s">
        <v>969</v>
      </c>
      <c r="B198" s="14" t="s">
        <v>1138</v>
      </c>
      <c r="C198" s="33">
        <v>11.64</v>
      </c>
      <c r="D198" s="33">
        <v>0.20699999999999999</v>
      </c>
      <c r="E198" s="34">
        <v>19</v>
      </c>
      <c r="F198" s="35">
        <f t="shared" si="3"/>
        <v>3.9329999999999998</v>
      </c>
      <c r="G198" s="14" t="s">
        <v>971</v>
      </c>
      <c r="H198" s="14" t="s">
        <v>981</v>
      </c>
    </row>
    <row r="199" spans="1:8">
      <c r="A199" s="14" t="s">
        <v>969</v>
      </c>
      <c r="B199" s="14" t="s">
        <v>1146</v>
      </c>
      <c r="C199" s="33">
        <v>1.54</v>
      </c>
      <c r="D199" s="33">
        <v>0.20499999999999999</v>
      </c>
      <c r="E199" s="34">
        <v>19</v>
      </c>
      <c r="F199" s="35">
        <f t="shared" si="3"/>
        <v>3.8949999999999996</v>
      </c>
      <c r="G199" s="14" t="s">
        <v>1147</v>
      </c>
      <c r="H199" s="14" t="s">
        <v>981</v>
      </c>
    </row>
    <row r="200" spans="1:8">
      <c r="A200" s="14" t="s">
        <v>969</v>
      </c>
      <c r="B200" s="14" t="s">
        <v>1148</v>
      </c>
      <c r="C200" s="33">
        <v>2.4900000000000002</v>
      </c>
      <c r="D200" s="33">
        <v>0.19900000000000001</v>
      </c>
      <c r="E200" s="34">
        <v>19</v>
      </c>
      <c r="F200" s="35">
        <f t="shared" si="3"/>
        <v>3.7810000000000001</v>
      </c>
      <c r="G200" s="14" t="s">
        <v>971</v>
      </c>
      <c r="H200" s="14" t="s">
        <v>981</v>
      </c>
    </row>
    <row r="201" spans="1:8">
      <c r="A201" s="14" t="s">
        <v>969</v>
      </c>
      <c r="B201" s="14" t="s">
        <v>1149</v>
      </c>
      <c r="C201" s="33">
        <v>8.68</v>
      </c>
      <c r="D201" s="33">
        <v>0.19700000000000001</v>
      </c>
      <c r="E201" s="34">
        <v>19</v>
      </c>
      <c r="F201" s="35">
        <f t="shared" si="3"/>
        <v>3.7430000000000003</v>
      </c>
      <c r="G201" s="14" t="s">
        <v>971</v>
      </c>
      <c r="H201" s="14" t="s">
        <v>981</v>
      </c>
    </row>
    <row r="202" spans="1:8">
      <c r="A202" s="14" t="s">
        <v>969</v>
      </c>
      <c r="B202" s="14" t="s">
        <v>1012</v>
      </c>
      <c r="C202" s="33">
        <v>2.04</v>
      </c>
      <c r="D202" s="33">
        <v>0.19500000000000001</v>
      </c>
      <c r="E202" s="34">
        <v>19</v>
      </c>
      <c r="F202" s="35">
        <f t="shared" si="3"/>
        <v>3.7050000000000001</v>
      </c>
      <c r="G202" s="14" t="s">
        <v>971</v>
      </c>
      <c r="H202" s="14" t="s">
        <v>981</v>
      </c>
    </row>
    <row r="203" spans="1:8">
      <c r="A203" s="14" t="s">
        <v>969</v>
      </c>
      <c r="B203" s="14" t="s">
        <v>1150</v>
      </c>
      <c r="C203" s="33">
        <v>0.27</v>
      </c>
      <c r="D203" s="33">
        <v>0.188</v>
      </c>
      <c r="E203" s="34">
        <v>19</v>
      </c>
      <c r="F203" s="35">
        <f t="shared" si="3"/>
        <v>3.5720000000000001</v>
      </c>
      <c r="G203" s="14" t="s">
        <v>971</v>
      </c>
      <c r="H203" s="14" t="s">
        <v>981</v>
      </c>
    </row>
    <row r="204" spans="1:8">
      <c r="A204" s="14" t="s">
        <v>969</v>
      </c>
      <c r="B204" s="14" t="s">
        <v>1151</v>
      </c>
      <c r="C204" s="33">
        <v>1.89</v>
      </c>
      <c r="D204" s="33">
        <v>0.185</v>
      </c>
      <c r="E204" s="34">
        <v>19</v>
      </c>
      <c r="F204" s="35">
        <f t="shared" si="3"/>
        <v>3.5150000000000001</v>
      </c>
      <c r="G204" s="14" t="s">
        <v>971</v>
      </c>
      <c r="H204" s="14" t="s">
        <v>981</v>
      </c>
    </row>
    <row r="205" spans="1:8">
      <c r="A205" s="14" t="s">
        <v>969</v>
      </c>
      <c r="B205" s="14" t="s">
        <v>1152</v>
      </c>
      <c r="C205" s="33">
        <v>2.99</v>
      </c>
      <c r="D205" s="33">
        <v>0.17499999999999999</v>
      </c>
      <c r="E205" s="34">
        <v>19</v>
      </c>
      <c r="F205" s="35">
        <f t="shared" si="3"/>
        <v>3.3249999999999997</v>
      </c>
      <c r="G205" s="14" t="s">
        <v>971</v>
      </c>
      <c r="H205" s="14" t="s">
        <v>981</v>
      </c>
    </row>
    <row r="206" spans="1:8">
      <c r="A206" s="14" t="s">
        <v>969</v>
      </c>
      <c r="B206" s="14" t="s">
        <v>1153</v>
      </c>
      <c r="C206" s="33">
        <v>4.25</v>
      </c>
      <c r="D206" s="33">
        <v>0.17299999999999999</v>
      </c>
      <c r="E206" s="34">
        <v>19</v>
      </c>
      <c r="F206" s="35">
        <f t="shared" si="3"/>
        <v>3.2869999999999999</v>
      </c>
      <c r="G206" s="14" t="s">
        <v>971</v>
      </c>
      <c r="H206" s="14" t="s">
        <v>981</v>
      </c>
    </row>
    <row r="207" spans="1:8">
      <c r="A207" s="14" t="s">
        <v>969</v>
      </c>
      <c r="B207" s="14" t="s">
        <v>1154</v>
      </c>
      <c r="C207" s="33">
        <v>4.04</v>
      </c>
      <c r="D207" s="33">
        <v>0.16900000000000001</v>
      </c>
      <c r="E207" s="34">
        <v>19</v>
      </c>
      <c r="F207" s="35">
        <f t="shared" si="3"/>
        <v>3.2110000000000003</v>
      </c>
      <c r="G207" s="14" t="s">
        <v>971</v>
      </c>
      <c r="H207" s="14" t="s">
        <v>981</v>
      </c>
    </row>
    <row r="208" spans="1:8">
      <c r="A208" s="14" t="s">
        <v>969</v>
      </c>
      <c r="B208" s="14" t="s">
        <v>1056</v>
      </c>
      <c r="C208" s="33">
        <v>1.44</v>
      </c>
      <c r="D208" s="33">
        <v>0.16400000000000001</v>
      </c>
      <c r="E208" s="34">
        <v>19</v>
      </c>
      <c r="F208" s="35">
        <f t="shared" si="3"/>
        <v>3.1160000000000001</v>
      </c>
      <c r="G208" s="14" t="s">
        <v>971</v>
      </c>
      <c r="H208" s="14" t="s">
        <v>981</v>
      </c>
    </row>
    <row r="209" spans="1:8">
      <c r="A209" s="14" t="s">
        <v>969</v>
      </c>
      <c r="B209" s="14" t="s">
        <v>1155</v>
      </c>
      <c r="C209" s="33">
        <v>0.94</v>
      </c>
      <c r="D209" s="33">
        <v>0.159</v>
      </c>
      <c r="E209" s="34">
        <v>19</v>
      </c>
      <c r="F209" s="35">
        <f t="shared" si="3"/>
        <v>3.0209999999999999</v>
      </c>
      <c r="G209" s="14" t="s">
        <v>971</v>
      </c>
      <c r="H209" s="14" t="s">
        <v>981</v>
      </c>
    </row>
    <row r="210" spans="1:8">
      <c r="A210" s="14" t="s">
        <v>969</v>
      </c>
      <c r="B210" s="14" t="s">
        <v>1156</v>
      </c>
      <c r="C210" s="33">
        <v>9.61</v>
      </c>
      <c r="D210" s="33">
        <v>0.158</v>
      </c>
      <c r="E210" s="34">
        <v>19</v>
      </c>
      <c r="F210" s="35">
        <f t="shared" si="3"/>
        <v>3.0020000000000002</v>
      </c>
      <c r="G210" s="14" t="s">
        <v>971</v>
      </c>
      <c r="H210" s="14" t="s">
        <v>981</v>
      </c>
    </row>
    <row r="211" spans="1:8">
      <c r="A211" s="14" t="s">
        <v>969</v>
      </c>
      <c r="B211" s="14" t="s">
        <v>1108</v>
      </c>
      <c r="C211" s="33">
        <v>1.61</v>
      </c>
      <c r="D211" s="33">
        <v>0.157</v>
      </c>
      <c r="E211" s="34">
        <v>19</v>
      </c>
      <c r="F211" s="35">
        <f t="shared" ref="F211:F237" si="4">D211*E211</f>
        <v>2.9830000000000001</v>
      </c>
      <c r="G211" s="14" t="s">
        <v>971</v>
      </c>
      <c r="H211" s="14" t="s">
        <v>981</v>
      </c>
    </row>
    <row r="212" spans="1:8">
      <c r="A212" s="14" t="s">
        <v>969</v>
      </c>
      <c r="B212" s="14" t="s">
        <v>1157</v>
      </c>
      <c r="C212" s="33">
        <v>5.86</v>
      </c>
      <c r="D212" s="33">
        <v>0.156</v>
      </c>
      <c r="E212" s="34">
        <v>19</v>
      </c>
      <c r="F212" s="35">
        <f t="shared" si="4"/>
        <v>2.964</v>
      </c>
      <c r="G212" s="14" t="s">
        <v>971</v>
      </c>
      <c r="H212" s="14" t="s">
        <v>981</v>
      </c>
    </row>
    <row r="213" spans="1:8">
      <c r="A213" s="14" t="s">
        <v>969</v>
      </c>
      <c r="B213" s="14" t="s">
        <v>1157</v>
      </c>
      <c r="C213" s="33">
        <v>5.86</v>
      </c>
      <c r="D213" s="33">
        <v>0.13900000000000001</v>
      </c>
      <c r="E213" s="34">
        <v>19</v>
      </c>
      <c r="F213" s="35">
        <f t="shared" si="4"/>
        <v>2.641</v>
      </c>
      <c r="G213" s="14" t="s">
        <v>971</v>
      </c>
      <c r="H213" s="14" t="s">
        <v>981</v>
      </c>
    </row>
    <row r="214" spans="1:8">
      <c r="A214" s="14" t="s">
        <v>969</v>
      </c>
      <c r="B214" s="14" t="s">
        <v>1108</v>
      </c>
      <c r="C214" s="33">
        <v>1.61</v>
      </c>
      <c r="D214" s="33">
        <v>0.13300000000000001</v>
      </c>
      <c r="E214" s="34">
        <v>19</v>
      </c>
      <c r="F214" s="35">
        <f t="shared" si="4"/>
        <v>2.5270000000000001</v>
      </c>
      <c r="G214" s="14" t="s">
        <v>971</v>
      </c>
      <c r="H214" s="14" t="s">
        <v>981</v>
      </c>
    </row>
    <row r="215" spans="1:8">
      <c r="A215" s="14" t="s">
        <v>969</v>
      </c>
      <c r="B215" s="14" t="s">
        <v>1158</v>
      </c>
      <c r="C215" s="33">
        <v>3.42</v>
      </c>
      <c r="D215" s="33">
        <v>0.13100000000000001</v>
      </c>
      <c r="E215" s="34">
        <v>19</v>
      </c>
      <c r="F215" s="35">
        <f t="shared" si="4"/>
        <v>2.4889999999999999</v>
      </c>
      <c r="G215" s="14" t="s">
        <v>971</v>
      </c>
      <c r="H215" s="14" t="s">
        <v>981</v>
      </c>
    </row>
    <row r="216" spans="1:8">
      <c r="A216" s="14" t="s">
        <v>969</v>
      </c>
      <c r="B216" s="14" t="s">
        <v>1159</v>
      </c>
      <c r="C216" s="33">
        <v>3.88</v>
      </c>
      <c r="D216" s="33">
        <v>0.125</v>
      </c>
      <c r="E216" s="34">
        <v>19</v>
      </c>
      <c r="F216" s="35">
        <f t="shared" si="4"/>
        <v>2.375</v>
      </c>
      <c r="G216" s="14" t="s">
        <v>971</v>
      </c>
      <c r="H216" s="14" t="s">
        <v>981</v>
      </c>
    </row>
    <row r="217" spans="1:8">
      <c r="A217" s="14" t="s">
        <v>969</v>
      </c>
      <c r="B217" s="14" t="s">
        <v>1030</v>
      </c>
      <c r="C217" s="33">
        <v>4.17</v>
      </c>
      <c r="D217" s="33">
        <v>0.106</v>
      </c>
      <c r="E217" s="34">
        <v>19</v>
      </c>
      <c r="F217" s="35">
        <f t="shared" si="4"/>
        <v>2.0139999999999998</v>
      </c>
      <c r="G217" s="14" t="s">
        <v>971</v>
      </c>
      <c r="H217" s="14" t="s">
        <v>981</v>
      </c>
    </row>
    <row r="218" spans="1:8">
      <c r="A218" s="14" t="s">
        <v>969</v>
      </c>
      <c r="B218" s="14" t="s">
        <v>1160</v>
      </c>
      <c r="C218" s="33">
        <v>1.61</v>
      </c>
      <c r="D218" s="33">
        <v>0.1</v>
      </c>
      <c r="E218" s="34">
        <v>19</v>
      </c>
      <c r="F218" s="35">
        <f t="shared" si="4"/>
        <v>1.9000000000000001</v>
      </c>
      <c r="G218" s="14" t="s">
        <v>971</v>
      </c>
      <c r="H218" s="14" t="s">
        <v>981</v>
      </c>
    </row>
    <row r="219" spans="1:8">
      <c r="A219" s="14" t="s">
        <v>969</v>
      </c>
      <c r="B219" s="14" t="s">
        <v>1088</v>
      </c>
      <c r="C219" s="33">
        <v>0.81</v>
      </c>
      <c r="D219" s="33">
        <v>0.1</v>
      </c>
      <c r="E219" s="34">
        <v>19</v>
      </c>
      <c r="F219" s="35">
        <f t="shared" si="4"/>
        <v>1.9000000000000001</v>
      </c>
      <c r="G219" s="14" t="s">
        <v>971</v>
      </c>
      <c r="H219" s="14" t="s">
        <v>981</v>
      </c>
    </row>
    <row r="220" spans="1:8">
      <c r="A220" s="14" t="s">
        <v>969</v>
      </c>
      <c r="B220" s="14" t="s">
        <v>1161</v>
      </c>
      <c r="C220" s="33">
        <v>2.1800000000000002</v>
      </c>
      <c r="D220" s="33">
        <v>9.9000000000000005E-2</v>
      </c>
      <c r="E220" s="34">
        <v>19</v>
      </c>
      <c r="F220" s="35">
        <f t="shared" si="4"/>
        <v>1.881</v>
      </c>
      <c r="G220" s="14" t="s">
        <v>971</v>
      </c>
      <c r="H220" s="14" t="s">
        <v>981</v>
      </c>
    </row>
    <row r="221" spans="1:8">
      <c r="A221" s="14" t="s">
        <v>969</v>
      </c>
      <c r="B221" s="14" t="s">
        <v>1162</v>
      </c>
      <c r="C221" s="33">
        <v>4.01</v>
      </c>
      <c r="D221" s="33">
        <v>9.2999999999999999E-2</v>
      </c>
      <c r="E221" s="34">
        <v>19</v>
      </c>
      <c r="F221" s="35">
        <f t="shared" si="4"/>
        <v>1.7669999999999999</v>
      </c>
      <c r="G221" s="14" t="s">
        <v>971</v>
      </c>
      <c r="H221" s="14" t="s">
        <v>981</v>
      </c>
    </row>
    <row r="222" spans="1:8">
      <c r="A222" s="14" t="s">
        <v>969</v>
      </c>
      <c r="B222" s="14" t="s">
        <v>1163</v>
      </c>
      <c r="C222" s="33">
        <v>1.17</v>
      </c>
      <c r="D222" s="33">
        <v>9.1999999999999998E-2</v>
      </c>
      <c r="E222" s="34">
        <v>19</v>
      </c>
      <c r="F222" s="35">
        <f t="shared" si="4"/>
        <v>1.748</v>
      </c>
      <c r="G222" s="14" t="s">
        <v>971</v>
      </c>
      <c r="H222" s="14" t="s">
        <v>981</v>
      </c>
    </row>
    <row r="223" spans="1:8">
      <c r="A223" s="14" t="s">
        <v>969</v>
      </c>
      <c r="B223" s="14" t="s">
        <v>1164</v>
      </c>
      <c r="C223" s="33">
        <v>10.07</v>
      </c>
      <c r="D223" s="33">
        <v>8.1000000000000003E-2</v>
      </c>
      <c r="E223" s="34">
        <v>19</v>
      </c>
      <c r="F223" s="35">
        <f t="shared" si="4"/>
        <v>1.5390000000000001</v>
      </c>
      <c r="G223" s="14" t="s">
        <v>971</v>
      </c>
      <c r="H223" s="14" t="s">
        <v>981</v>
      </c>
    </row>
    <row r="224" spans="1:8">
      <c r="A224" s="14" t="s">
        <v>969</v>
      </c>
      <c r="B224" s="14" t="s">
        <v>1165</v>
      </c>
      <c r="C224" s="33">
        <v>6.05</v>
      </c>
      <c r="D224" s="33">
        <v>7.0999999999999994E-2</v>
      </c>
      <c r="E224" s="34">
        <v>19</v>
      </c>
      <c r="F224" s="35">
        <f t="shared" si="4"/>
        <v>1.349</v>
      </c>
      <c r="G224" s="14" t="s">
        <v>971</v>
      </c>
      <c r="H224" s="14" t="s">
        <v>981</v>
      </c>
    </row>
    <row r="225" spans="1:8">
      <c r="A225" s="14" t="s">
        <v>969</v>
      </c>
      <c r="B225" s="14" t="s">
        <v>1166</v>
      </c>
      <c r="C225" s="33">
        <v>16.100000000000001</v>
      </c>
      <c r="D225" s="33">
        <v>6.8000000000000005E-2</v>
      </c>
      <c r="E225" s="34">
        <v>19</v>
      </c>
      <c r="F225" s="35">
        <f t="shared" si="4"/>
        <v>1.292</v>
      </c>
      <c r="G225" s="14" t="s">
        <v>971</v>
      </c>
      <c r="H225" s="14" t="s">
        <v>981</v>
      </c>
    </row>
    <row r="226" spans="1:8">
      <c r="A226" s="14" t="s">
        <v>969</v>
      </c>
      <c r="B226" s="14" t="s">
        <v>1030</v>
      </c>
      <c r="C226" s="33">
        <v>4.17</v>
      </c>
      <c r="D226" s="33">
        <v>6.8000000000000005E-2</v>
      </c>
      <c r="E226" s="34">
        <v>19</v>
      </c>
      <c r="F226" s="35">
        <f t="shared" si="4"/>
        <v>1.292</v>
      </c>
      <c r="G226" s="14" t="s">
        <v>971</v>
      </c>
      <c r="H226" s="14" t="s">
        <v>981</v>
      </c>
    </row>
    <row r="227" spans="1:8">
      <c r="A227" s="14" t="s">
        <v>969</v>
      </c>
      <c r="B227" s="14" t="s">
        <v>1167</v>
      </c>
      <c r="C227" s="33">
        <v>0.43</v>
      </c>
      <c r="D227" s="33">
        <v>6.2E-2</v>
      </c>
      <c r="E227" s="34">
        <v>19</v>
      </c>
      <c r="F227" s="35">
        <f t="shared" si="4"/>
        <v>1.1779999999999999</v>
      </c>
      <c r="G227" s="14" t="s">
        <v>971</v>
      </c>
      <c r="H227" s="14" t="s">
        <v>981</v>
      </c>
    </row>
    <row r="228" spans="1:8">
      <c r="A228" s="14" t="s">
        <v>969</v>
      </c>
      <c r="B228" s="14" t="s">
        <v>1168</v>
      </c>
      <c r="C228" s="33">
        <v>0.77</v>
      </c>
      <c r="D228" s="33">
        <v>5.6000000000000001E-2</v>
      </c>
      <c r="E228" s="34">
        <v>19</v>
      </c>
      <c r="F228" s="35">
        <f t="shared" si="4"/>
        <v>1.0640000000000001</v>
      </c>
      <c r="G228" s="14" t="s">
        <v>971</v>
      </c>
      <c r="H228" s="14" t="s">
        <v>981</v>
      </c>
    </row>
    <row r="229" spans="1:8">
      <c r="A229" s="14" t="s">
        <v>969</v>
      </c>
      <c r="B229" s="14" t="s">
        <v>978</v>
      </c>
      <c r="C229" s="33">
        <v>0.23</v>
      </c>
      <c r="D229" s="33">
        <v>5.5E-2</v>
      </c>
      <c r="E229" s="34">
        <v>19</v>
      </c>
      <c r="F229" s="35">
        <f t="shared" si="4"/>
        <v>1.0449999999999999</v>
      </c>
      <c r="G229" s="14" t="s">
        <v>971</v>
      </c>
      <c r="H229" s="14" t="s">
        <v>981</v>
      </c>
    </row>
    <row r="230" spans="1:8">
      <c r="A230" s="14" t="s">
        <v>969</v>
      </c>
      <c r="B230" s="14" t="s">
        <v>999</v>
      </c>
      <c r="C230" s="33">
        <v>10.02</v>
      </c>
      <c r="D230" s="33">
        <v>4.4999999999999998E-2</v>
      </c>
      <c r="E230" s="34">
        <v>19</v>
      </c>
      <c r="F230" s="35">
        <f t="shared" si="4"/>
        <v>0.85499999999999998</v>
      </c>
      <c r="G230" s="14" t="s">
        <v>971</v>
      </c>
      <c r="H230" s="14" t="s">
        <v>981</v>
      </c>
    </row>
    <row r="231" spans="1:8">
      <c r="A231" s="14" t="s">
        <v>969</v>
      </c>
      <c r="B231" s="14" t="s">
        <v>1169</v>
      </c>
      <c r="C231" s="33">
        <v>2.2799999999999998</v>
      </c>
      <c r="D231" s="33">
        <v>4.4999999999999998E-2</v>
      </c>
      <c r="E231" s="34">
        <v>19</v>
      </c>
      <c r="F231" s="35">
        <f t="shared" si="4"/>
        <v>0.85499999999999998</v>
      </c>
      <c r="G231" s="14" t="s">
        <v>971</v>
      </c>
      <c r="H231" s="14" t="s">
        <v>981</v>
      </c>
    </row>
    <row r="232" spans="1:8">
      <c r="A232" s="14" t="s">
        <v>969</v>
      </c>
      <c r="B232" s="14" t="s">
        <v>1170</v>
      </c>
      <c r="C232" s="33">
        <v>1.55</v>
      </c>
      <c r="D232" s="33">
        <v>4.3999999999999997E-2</v>
      </c>
      <c r="E232" s="34">
        <v>19</v>
      </c>
      <c r="F232" s="35">
        <f t="shared" si="4"/>
        <v>0.83599999999999997</v>
      </c>
      <c r="G232" s="14" t="s">
        <v>971</v>
      </c>
      <c r="H232" s="14" t="s">
        <v>981</v>
      </c>
    </row>
    <row r="233" spans="1:8">
      <c r="A233" s="14" t="s">
        <v>969</v>
      </c>
      <c r="B233" s="14" t="s">
        <v>1158</v>
      </c>
      <c r="C233" s="33">
        <v>3.42</v>
      </c>
      <c r="D233" s="33">
        <v>3.9E-2</v>
      </c>
      <c r="E233" s="34">
        <v>19</v>
      </c>
      <c r="F233" s="35">
        <f t="shared" si="4"/>
        <v>0.74099999999999999</v>
      </c>
      <c r="G233" s="14" t="s">
        <v>971</v>
      </c>
      <c r="H233" s="14" t="s">
        <v>981</v>
      </c>
    </row>
    <row r="234" spans="1:8">
      <c r="A234" s="14" t="s">
        <v>969</v>
      </c>
      <c r="B234" s="14" t="s">
        <v>999</v>
      </c>
      <c r="C234" s="33">
        <v>10.02</v>
      </c>
      <c r="D234" s="33">
        <v>3.3000000000000002E-2</v>
      </c>
      <c r="E234" s="34">
        <v>19</v>
      </c>
      <c r="F234" s="35">
        <f t="shared" si="4"/>
        <v>0.627</v>
      </c>
      <c r="G234" s="14" t="s">
        <v>971</v>
      </c>
      <c r="H234" s="14" t="s">
        <v>981</v>
      </c>
    </row>
    <row r="235" spans="1:8">
      <c r="A235" s="14" t="s">
        <v>969</v>
      </c>
      <c r="B235" s="14" t="s">
        <v>1171</v>
      </c>
      <c r="C235" s="33">
        <v>2.46</v>
      </c>
      <c r="D235" s="33">
        <v>2.5999999999999999E-2</v>
      </c>
      <c r="E235" s="34">
        <v>19</v>
      </c>
      <c r="F235" s="35">
        <f t="shared" si="4"/>
        <v>0.49399999999999999</v>
      </c>
      <c r="G235" s="14" t="s">
        <v>971</v>
      </c>
      <c r="H235" s="14" t="s">
        <v>981</v>
      </c>
    </row>
    <row r="236" spans="1:8">
      <c r="A236" s="14" t="s">
        <v>969</v>
      </c>
      <c r="B236" s="14" t="s">
        <v>1020</v>
      </c>
      <c r="C236" s="33">
        <v>15.47</v>
      </c>
      <c r="D236" s="33">
        <v>1.9E-2</v>
      </c>
      <c r="E236" s="34">
        <v>19</v>
      </c>
      <c r="F236" s="35">
        <f t="shared" si="4"/>
        <v>0.36099999999999999</v>
      </c>
      <c r="G236" s="14" t="s">
        <v>971</v>
      </c>
      <c r="H236" s="14" t="s">
        <v>981</v>
      </c>
    </row>
    <row r="237" spans="1:8" ht="17.25" customHeight="1">
      <c r="A237" s="14" t="s">
        <v>969</v>
      </c>
      <c r="B237" s="14" t="s">
        <v>1172</v>
      </c>
      <c r="C237" s="33">
        <v>0.15</v>
      </c>
      <c r="D237" s="33">
        <v>1.7999999999999999E-2</v>
      </c>
      <c r="E237" s="34">
        <v>19</v>
      </c>
      <c r="F237" s="35">
        <f t="shared" si="4"/>
        <v>0.34199999999999997</v>
      </c>
      <c r="G237" s="14" t="s">
        <v>971</v>
      </c>
      <c r="H237" s="14" t="s">
        <v>981</v>
      </c>
    </row>
    <row r="238" spans="1:8">
      <c r="A238" s="9"/>
      <c r="B238" s="6"/>
      <c r="C238" s="37">
        <f>SUM(C18:C237)</f>
        <v>716.40999999999963</v>
      </c>
      <c r="D238" s="37">
        <f>SUM(D18:D237)</f>
        <v>206.83400000000012</v>
      </c>
      <c r="E238" s="30"/>
      <c r="F238" s="36">
        <f>SUM(F18:F237)</f>
        <v>3929.8460000000005</v>
      </c>
      <c r="G238" s="6"/>
      <c r="H238" s="8" t="s">
        <v>907</v>
      </c>
    </row>
    <row r="239" spans="1:8">
      <c r="A239" s="9"/>
      <c r="B239" s="6"/>
      <c r="C239" s="37">
        <f>C238+C17+C15</f>
        <v>739.91999999999962</v>
      </c>
      <c r="D239" s="37">
        <f>D238+D17+D15</f>
        <v>210.28600000000012</v>
      </c>
      <c r="E239" s="32"/>
      <c r="F239" s="37">
        <f>F238+F17+F15</f>
        <v>3995.4370000000004</v>
      </c>
      <c r="G239" s="6"/>
      <c r="H239" s="10" t="s">
        <v>908</v>
      </c>
    </row>
  </sheetData>
  <mergeCells count="3">
    <mergeCell ref="A2:I2"/>
    <mergeCell ref="E4:F4"/>
    <mergeCell ref="E5:F5"/>
  </mergeCells>
  <phoneticPr fontId="8" type="noConversion"/>
  <pageMargins left="0.7" right="0.7" top="0.75" bottom="0.75" header="0.3" footer="0.3"/>
  <pageSetup paperSize="9" scale="77" orientation="landscape" r:id="rId1"/>
  <rowBreaks count="1" manualBreakCount="1">
    <brk id="198" max="7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10" workbookViewId="0">
      <selection activeCell="A39" sqref="A39"/>
    </sheetView>
  </sheetViews>
  <sheetFormatPr defaultRowHeight="15.75"/>
  <cols>
    <col min="1" max="1" width="47.42578125" style="1" customWidth="1"/>
    <col min="2" max="4" width="16.140625" style="11" customWidth="1"/>
    <col min="5" max="5" width="16.140625" style="17" customWidth="1"/>
    <col min="6" max="6" width="16.140625" style="11" customWidth="1"/>
    <col min="7" max="7" width="27" style="11" customWidth="1"/>
    <col min="8" max="8" width="36.7109375" style="1" customWidth="1"/>
    <col min="9" max="16384" width="9.140625" style="1"/>
  </cols>
  <sheetData>
    <row r="2" spans="1:9">
      <c r="A2" s="55" t="s">
        <v>898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2"/>
      <c r="G3" s="3"/>
      <c r="H3" s="2"/>
      <c r="I3" s="2"/>
    </row>
    <row r="4" spans="1:9">
      <c r="A4" s="2"/>
      <c r="B4" s="12"/>
      <c r="C4" s="56" t="s">
        <v>911</v>
      </c>
      <c r="D4" s="56"/>
      <c r="E4" s="19"/>
      <c r="F4" s="12"/>
      <c r="G4" s="3"/>
      <c r="H4" s="2"/>
      <c r="I4" s="2"/>
    </row>
    <row r="5" spans="1:9">
      <c r="A5" s="2"/>
      <c r="B5" s="12"/>
      <c r="C5" s="56" t="s">
        <v>963</v>
      </c>
      <c r="D5" s="56"/>
      <c r="E5" s="19"/>
      <c r="F5" s="12"/>
      <c r="G5" s="3"/>
      <c r="H5" s="2"/>
      <c r="I5" s="2"/>
    </row>
    <row r="7" spans="1:9" ht="47.25">
      <c r="A7" s="4" t="s">
        <v>899</v>
      </c>
      <c r="B7" s="4" t="s">
        <v>900</v>
      </c>
      <c r="C7" s="4" t="s">
        <v>901</v>
      </c>
      <c r="D7" s="4" t="s">
        <v>902</v>
      </c>
      <c r="E7" s="16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1174</v>
      </c>
      <c r="C8" s="33">
        <v>1.27</v>
      </c>
      <c r="D8" s="33">
        <v>0.29299999999999998</v>
      </c>
      <c r="E8" s="35">
        <v>17</v>
      </c>
      <c r="F8" s="35">
        <f>D8*E8</f>
        <v>4.9809999999999999</v>
      </c>
      <c r="G8" s="14" t="s">
        <v>971</v>
      </c>
      <c r="H8" s="14" t="s">
        <v>1175</v>
      </c>
    </row>
    <row r="9" spans="1:9">
      <c r="A9" s="14"/>
      <c r="B9" s="14"/>
      <c r="C9" s="37">
        <v>1.27</v>
      </c>
      <c r="D9" s="37">
        <v>0.29299999999999998</v>
      </c>
      <c r="E9" s="36"/>
      <c r="F9" s="36">
        <v>4.9800000000000004</v>
      </c>
      <c r="G9" s="14"/>
      <c r="H9" s="8" t="s">
        <v>907</v>
      </c>
    </row>
    <row r="10" spans="1:9">
      <c r="A10" s="14" t="s">
        <v>1173</v>
      </c>
      <c r="B10" s="14" t="s">
        <v>1176</v>
      </c>
      <c r="C10" s="33">
        <v>1.98</v>
      </c>
      <c r="D10" s="33">
        <v>1.6379999999999999</v>
      </c>
      <c r="E10" s="35">
        <v>17</v>
      </c>
      <c r="F10" s="35">
        <f>D10*E10</f>
        <v>27.845999999999997</v>
      </c>
      <c r="G10" s="14" t="s">
        <v>971</v>
      </c>
      <c r="H10" s="14" t="s">
        <v>1177</v>
      </c>
    </row>
    <row r="11" spans="1:9">
      <c r="A11" s="14" t="s">
        <v>1173</v>
      </c>
      <c r="B11" s="14" t="s">
        <v>1178</v>
      </c>
      <c r="C11" s="33">
        <v>2.0699999999999998</v>
      </c>
      <c r="D11" s="33">
        <v>0.497</v>
      </c>
      <c r="E11" s="35">
        <v>17</v>
      </c>
      <c r="F11" s="35">
        <f>D11*E11</f>
        <v>8.4489999999999998</v>
      </c>
      <c r="G11" s="14" t="s">
        <v>971</v>
      </c>
      <c r="H11" s="14" t="s">
        <v>1177</v>
      </c>
    </row>
    <row r="12" spans="1:9">
      <c r="A12" s="14" t="s">
        <v>1173</v>
      </c>
      <c r="B12" s="14" t="s">
        <v>1179</v>
      </c>
      <c r="C12" s="33">
        <v>3.17</v>
      </c>
      <c r="D12" s="33">
        <v>0.31900000000000001</v>
      </c>
      <c r="E12" s="35">
        <v>17</v>
      </c>
      <c r="F12" s="35">
        <f>D12*E12</f>
        <v>5.423</v>
      </c>
      <c r="G12" s="14" t="s">
        <v>971</v>
      </c>
      <c r="H12" s="14" t="s">
        <v>1177</v>
      </c>
    </row>
    <row r="13" spans="1:9">
      <c r="A13" s="14" t="s">
        <v>1173</v>
      </c>
      <c r="B13" s="14" t="s">
        <v>1180</v>
      </c>
      <c r="C13" s="33">
        <v>5.42</v>
      </c>
      <c r="D13" s="33">
        <v>0.16300000000000001</v>
      </c>
      <c r="E13" s="35">
        <v>17</v>
      </c>
      <c r="F13" s="35">
        <f>D13*E13</f>
        <v>2.7709999999999999</v>
      </c>
      <c r="G13" s="14" t="s">
        <v>971</v>
      </c>
      <c r="H13" s="14" t="s">
        <v>1177</v>
      </c>
    </row>
    <row r="14" spans="1:9">
      <c r="A14" s="14"/>
      <c r="B14" s="14"/>
      <c r="C14" s="37">
        <f>SUM(C10:C13)</f>
        <v>12.64</v>
      </c>
      <c r="D14" s="37">
        <f>SUM(D10:D13)</f>
        <v>2.6169999999999995</v>
      </c>
      <c r="E14" s="36"/>
      <c r="F14" s="36">
        <f>SUM(F10:F13)</f>
        <v>44.488999999999997</v>
      </c>
      <c r="G14" s="14"/>
      <c r="H14" s="8" t="s">
        <v>907</v>
      </c>
    </row>
    <row r="15" spans="1:9">
      <c r="A15" s="14" t="s">
        <v>1173</v>
      </c>
      <c r="B15" s="14" t="s">
        <v>1181</v>
      </c>
      <c r="C15" s="33">
        <v>1.1499999999999999</v>
      </c>
      <c r="D15" s="33">
        <v>0.51400000000000001</v>
      </c>
      <c r="E15" s="35">
        <v>17</v>
      </c>
      <c r="F15" s="35">
        <f>D15*E15</f>
        <v>8.7379999999999995</v>
      </c>
      <c r="G15" s="14" t="s">
        <v>971</v>
      </c>
      <c r="H15" s="14" t="s">
        <v>981</v>
      </c>
    </row>
    <row r="16" spans="1:9">
      <c r="A16" s="14" t="s">
        <v>1173</v>
      </c>
      <c r="B16" s="14" t="s">
        <v>1182</v>
      </c>
      <c r="C16" s="33">
        <v>5.07</v>
      </c>
      <c r="D16" s="33">
        <v>0.16200000000000001</v>
      </c>
      <c r="E16" s="35">
        <v>17</v>
      </c>
      <c r="F16" s="35">
        <f>D16*E16</f>
        <v>2.754</v>
      </c>
      <c r="G16" s="14" t="s">
        <v>971</v>
      </c>
      <c r="H16" s="14" t="s">
        <v>981</v>
      </c>
    </row>
    <row r="17" spans="1:8">
      <c r="A17" s="14"/>
      <c r="B17" s="14"/>
      <c r="C17" s="37">
        <f>SUM(C15:C16)</f>
        <v>6.2200000000000006</v>
      </c>
      <c r="D17" s="37">
        <f>SUM(D15:D16)</f>
        <v>0.67600000000000005</v>
      </c>
      <c r="E17" s="36"/>
      <c r="F17" s="36">
        <f>SUM(F15:F16)</f>
        <v>11.491999999999999</v>
      </c>
      <c r="G17" s="14"/>
      <c r="H17" s="8" t="s">
        <v>907</v>
      </c>
    </row>
    <row r="18" spans="1:8">
      <c r="A18" s="14" t="s">
        <v>1173</v>
      </c>
      <c r="B18" s="14" t="s">
        <v>1183</v>
      </c>
      <c r="C18" s="33">
        <v>0.68</v>
      </c>
      <c r="D18" s="33">
        <v>0.41199999999999998</v>
      </c>
      <c r="E18" s="35">
        <v>17</v>
      </c>
      <c r="F18" s="35">
        <f>D18*E18</f>
        <v>7.0039999999999996</v>
      </c>
      <c r="G18" s="14" t="s">
        <v>971</v>
      </c>
      <c r="H18" s="14" t="s">
        <v>1184</v>
      </c>
    </row>
    <row r="19" spans="1:8">
      <c r="A19" s="14"/>
      <c r="B19" s="14"/>
      <c r="C19" s="37">
        <v>0.68</v>
      </c>
      <c r="D19" s="37">
        <v>0.41199999999999998</v>
      </c>
      <c r="E19" s="36"/>
      <c r="F19" s="36">
        <v>7</v>
      </c>
      <c r="G19" s="14"/>
      <c r="H19" s="8" t="s">
        <v>907</v>
      </c>
    </row>
    <row r="20" spans="1:8">
      <c r="A20" s="14" t="s">
        <v>1173</v>
      </c>
      <c r="B20" s="14" t="s">
        <v>1179</v>
      </c>
      <c r="C20" s="33">
        <v>3.17</v>
      </c>
      <c r="D20" s="33">
        <v>0.37</v>
      </c>
      <c r="E20" s="35">
        <v>17</v>
      </c>
      <c r="F20" s="35">
        <f>D20*E20</f>
        <v>6.29</v>
      </c>
      <c r="G20" s="14" t="s">
        <v>971</v>
      </c>
      <c r="H20" s="14" t="s">
        <v>1185</v>
      </c>
    </row>
    <row r="21" spans="1:8">
      <c r="A21" s="14"/>
      <c r="B21" s="14"/>
      <c r="C21" s="37">
        <v>3.17</v>
      </c>
      <c r="D21" s="37">
        <v>0.37</v>
      </c>
      <c r="E21" s="36"/>
      <c r="F21" s="36">
        <v>6.29</v>
      </c>
      <c r="G21" s="14"/>
      <c r="H21" s="8" t="s">
        <v>907</v>
      </c>
    </row>
    <row r="22" spans="1:8">
      <c r="A22" s="14" t="s">
        <v>1173</v>
      </c>
      <c r="B22" s="14" t="s">
        <v>1178</v>
      </c>
      <c r="C22" s="33">
        <v>2.0699999999999998</v>
      </c>
      <c r="D22" s="33">
        <v>0.48099999999999998</v>
      </c>
      <c r="E22" s="35">
        <v>17</v>
      </c>
      <c r="F22" s="35">
        <f>D22*E22</f>
        <v>8.1769999999999996</v>
      </c>
      <c r="G22" s="14" t="s">
        <v>971</v>
      </c>
      <c r="H22" s="14" t="s">
        <v>1186</v>
      </c>
    </row>
    <row r="23" spans="1:8">
      <c r="A23" s="14" t="s">
        <v>1173</v>
      </c>
      <c r="B23" s="14" t="s">
        <v>1178</v>
      </c>
      <c r="C23" s="33">
        <v>2.0699999999999998</v>
      </c>
      <c r="D23" s="33">
        <v>0.21099999999999999</v>
      </c>
      <c r="E23" s="35">
        <v>17</v>
      </c>
      <c r="F23" s="35">
        <f>D23*E23</f>
        <v>3.5869999999999997</v>
      </c>
      <c r="G23" s="14" t="s">
        <v>971</v>
      </c>
      <c r="H23" s="14" t="s">
        <v>1186</v>
      </c>
    </row>
    <row r="24" spans="1:8">
      <c r="A24" s="14" t="s">
        <v>1173</v>
      </c>
      <c r="B24" s="14" t="s">
        <v>1180</v>
      </c>
      <c r="C24" s="33">
        <v>5.42</v>
      </c>
      <c r="D24" s="33">
        <v>0.13700000000000001</v>
      </c>
      <c r="E24" s="35">
        <v>17</v>
      </c>
      <c r="F24" s="35">
        <f>D24*E24</f>
        <v>2.3290000000000002</v>
      </c>
      <c r="G24" s="14" t="s">
        <v>971</v>
      </c>
      <c r="H24" s="14" t="s">
        <v>1186</v>
      </c>
    </row>
    <row r="25" spans="1:8">
      <c r="A25" s="14"/>
      <c r="B25" s="14"/>
      <c r="C25" s="37">
        <f>SUM(C22:C24)</f>
        <v>9.5599999999999987</v>
      </c>
      <c r="D25" s="37">
        <f>SUM(D22:D24)</f>
        <v>0.82899999999999996</v>
      </c>
      <c r="E25" s="36"/>
      <c r="F25" s="36">
        <f>SUM(F22:F24)</f>
        <v>14.093</v>
      </c>
      <c r="G25" s="14"/>
      <c r="H25" s="8" t="s">
        <v>907</v>
      </c>
    </row>
    <row r="26" spans="1:8">
      <c r="A26" s="14" t="s">
        <v>1173</v>
      </c>
      <c r="B26" s="14" t="s">
        <v>1174</v>
      </c>
      <c r="C26" s="33">
        <v>1.27</v>
      </c>
      <c r="D26" s="33">
        <v>0.60799999999999998</v>
      </c>
      <c r="E26" s="35">
        <v>17</v>
      </c>
      <c r="F26" s="35">
        <f>D26*E26</f>
        <v>10.336</v>
      </c>
      <c r="G26" s="14" t="s">
        <v>971</v>
      </c>
      <c r="H26" s="14" t="s">
        <v>1187</v>
      </c>
    </row>
    <row r="27" spans="1:8">
      <c r="A27" s="14" t="s">
        <v>1173</v>
      </c>
      <c r="B27" s="14" t="s">
        <v>1188</v>
      </c>
      <c r="C27" s="33">
        <v>1.98</v>
      </c>
      <c r="D27" s="33">
        <v>0.51200000000000001</v>
      </c>
      <c r="E27" s="35">
        <v>17</v>
      </c>
      <c r="F27" s="35">
        <f>D27*E27</f>
        <v>8.7040000000000006</v>
      </c>
      <c r="G27" s="14" t="s">
        <v>971</v>
      </c>
      <c r="H27" s="14" t="s">
        <v>1187</v>
      </c>
    </row>
    <row r="28" spans="1:8">
      <c r="A28" s="14" t="s">
        <v>1173</v>
      </c>
      <c r="B28" s="14" t="s">
        <v>1174</v>
      </c>
      <c r="C28" s="33">
        <v>1.27</v>
      </c>
      <c r="D28" s="33">
        <v>0.33900000000000002</v>
      </c>
      <c r="E28" s="35">
        <v>17</v>
      </c>
      <c r="F28" s="35">
        <f>D28*E28</f>
        <v>5.7630000000000008</v>
      </c>
      <c r="G28" s="14" t="s">
        <v>971</v>
      </c>
      <c r="H28" s="14" t="s">
        <v>1187</v>
      </c>
    </row>
    <row r="29" spans="1:8">
      <c r="A29" s="14"/>
      <c r="B29" s="14"/>
      <c r="C29" s="37">
        <f>SUM(C26:C28)</f>
        <v>4.5199999999999996</v>
      </c>
      <c r="D29" s="37">
        <f>SUM(D26:D28)</f>
        <v>1.4590000000000001</v>
      </c>
      <c r="E29" s="36"/>
      <c r="F29" s="36">
        <f>SUM(F26:F28)</f>
        <v>24.803000000000001</v>
      </c>
      <c r="G29" s="14"/>
      <c r="H29" s="8" t="s">
        <v>907</v>
      </c>
    </row>
    <row r="30" spans="1:8">
      <c r="A30" s="14" t="s">
        <v>1173</v>
      </c>
      <c r="B30" s="14" t="s">
        <v>1188</v>
      </c>
      <c r="C30" s="33">
        <v>1.98</v>
      </c>
      <c r="D30" s="33">
        <v>1.1819999999999999</v>
      </c>
      <c r="E30" s="35">
        <v>17</v>
      </c>
      <c r="F30" s="35">
        <f>D30*E30</f>
        <v>20.093999999999998</v>
      </c>
      <c r="G30" s="14" t="s">
        <v>971</v>
      </c>
      <c r="H30" s="14" t="s">
        <v>1189</v>
      </c>
    </row>
    <row r="31" spans="1:8">
      <c r="A31" s="14" t="s">
        <v>1173</v>
      </c>
      <c r="B31" s="14" t="s">
        <v>1182</v>
      </c>
      <c r="C31" s="33">
        <v>5.07</v>
      </c>
      <c r="D31" s="33">
        <v>0.40500000000000003</v>
      </c>
      <c r="E31" s="35">
        <v>17</v>
      </c>
      <c r="F31" s="35">
        <f>D31*E31</f>
        <v>6.8850000000000007</v>
      </c>
      <c r="G31" s="14" t="s">
        <v>971</v>
      </c>
      <c r="H31" s="14" t="s">
        <v>1189</v>
      </c>
    </row>
    <row r="32" spans="1:8">
      <c r="A32" s="14" t="s">
        <v>1173</v>
      </c>
      <c r="B32" s="14" t="s">
        <v>1178</v>
      </c>
      <c r="C32" s="33">
        <v>2.0699999999999998</v>
      </c>
      <c r="D32" s="33">
        <v>0.35099999999999998</v>
      </c>
      <c r="E32" s="35">
        <v>17</v>
      </c>
      <c r="F32" s="35">
        <f>D32*E32</f>
        <v>5.9669999999999996</v>
      </c>
      <c r="G32" s="14" t="s">
        <v>971</v>
      </c>
      <c r="H32" s="14" t="s">
        <v>1189</v>
      </c>
    </row>
    <row r="33" spans="1:8">
      <c r="A33" s="14" t="s">
        <v>1173</v>
      </c>
      <c r="B33" s="14" t="s">
        <v>1178</v>
      </c>
      <c r="C33" s="33">
        <v>2.0699999999999998</v>
      </c>
      <c r="D33" s="33">
        <v>0.14599999999999999</v>
      </c>
      <c r="E33" s="35">
        <v>17</v>
      </c>
      <c r="F33" s="35">
        <f>D33*E33</f>
        <v>2.4819999999999998</v>
      </c>
      <c r="G33" s="14" t="s">
        <v>971</v>
      </c>
      <c r="H33" s="14" t="s">
        <v>1189</v>
      </c>
    </row>
    <row r="34" spans="1:8">
      <c r="A34" s="14" t="s">
        <v>1173</v>
      </c>
      <c r="B34" s="14" t="s">
        <v>1183</v>
      </c>
      <c r="C34" s="33">
        <v>0.68</v>
      </c>
      <c r="D34" s="33">
        <v>0.14000000000000001</v>
      </c>
      <c r="E34" s="35">
        <v>17</v>
      </c>
      <c r="F34" s="35">
        <f>D34*E34</f>
        <v>2.3800000000000003</v>
      </c>
      <c r="G34" s="14" t="s">
        <v>971</v>
      </c>
      <c r="H34" s="14" t="s">
        <v>1189</v>
      </c>
    </row>
    <row r="35" spans="1:8">
      <c r="A35" s="9"/>
      <c r="B35" s="6"/>
      <c r="C35" s="37">
        <f>SUM(C30:C34)</f>
        <v>11.870000000000001</v>
      </c>
      <c r="D35" s="37">
        <f>SUM(D30:D34)</f>
        <v>2.2240000000000002</v>
      </c>
      <c r="E35" s="36"/>
      <c r="F35" s="36">
        <f>SUM(F30:F34)</f>
        <v>37.808</v>
      </c>
      <c r="G35" s="6"/>
      <c r="H35" s="8" t="s">
        <v>907</v>
      </c>
    </row>
    <row r="36" spans="1:8">
      <c r="A36" s="9"/>
      <c r="B36" s="6"/>
      <c r="C36" s="37">
        <f>C35+C29+C25+C21+C19+C17+C14+C9</f>
        <v>49.93</v>
      </c>
      <c r="D36" s="37">
        <f>D35+D29+D25+D21+D19+D17+D14+D9</f>
        <v>8.879999999999999</v>
      </c>
      <c r="E36" s="36"/>
      <c r="F36" s="37">
        <f>F35+F29+F25+F21+F19+F17+F14+F9</f>
        <v>150.95500000000001</v>
      </c>
      <c r="G36" s="6"/>
      <c r="H36" s="10" t="s">
        <v>908</v>
      </c>
    </row>
  </sheetData>
  <mergeCells count="3">
    <mergeCell ref="A2:I2"/>
    <mergeCell ref="C4:D4"/>
    <mergeCell ref="C5:D5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45"/>
  <sheetViews>
    <sheetView topLeftCell="A230" workbookViewId="0">
      <selection activeCell="D251" sqref="D251"/>
    </sheetView>
  </sheetViews>
  <sheetFormatPr defaultRowHeight="15.75"/>
  <cols>
    <col min="1" max="1" width="27.85546875" style="1" customWidth="1"/>
    <col min="2" max="2" width="13.140625" style="11" customWidth="1"/>
    <col min="3" max="4" width="16.140625" style="11" customWidth="1"/>
    <col min="5" max="5" width="16.140625" style="17" customWidth="1"/>
    <col min="6" max="6" width="16.140625" style="11" customWidth="1"/>
    <col min="7" max="7" width="15.7109375" style="11" customWidth="1"/>
    <col min="8" max="8" width="33.5703125" style="1" customWidth="1"/>
    <col min="9" max="16384" width="9.140625" style="1"/>
  </cols>
  <sheetData>
    <row r="2" spans="1:9">
      <c r="A2" s="55" t="s">
        <v>912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3"/>
      <c r="C3" s="12"/>
      <c r="D3" s="12"/>
      <c r="E3" s="18"/>
      <c r="F3" s="12"/>
      <c r="G3" s="3"/>
      <c r="H3" s="2"/>
      <c r="I3" s="2"/>
    </row>
    <row r="4" spans="1:9">
      <c r="A4" s="2"/>
      <c r="B4" s="3"/>
      <c r="E4" s="56" t="s">
        <v>913</v>
      </c>
      <c r="F4" s="56"/>
      <c r="G4" s="3"/>
      <c r="H4" s="2"/>
      <c r="I4" s="2"/>
    </row>
    <row r="5" spans="1:9">
      <c r="A5" s="2"/>
      <c r="B5" s="3"/>
      <c r="E5" s="56" t="s">
        <v>963</v>
      </c>
      <c r="F5" s="56"/>
      <c r="G5" s="3"/>
      <c r="H5" s="2"/>
      <c r="I5" s="2"/>
    </row>
    <row r="7" spans="1:9" ht="47.25">
      <c r="A7" s="4" t="s">
        <v>899</v>
      </c>
      <c r="B7" s="4" t="s">
        <v>900</v>
      </c>
      <c r="C7" s="4" t="s">
        <v>901</v>
      </c>
      <c r="D7" s="4" t="s">
        <v>902</v>
      </c>
      <c r="E7" s="16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1190</v>
      </c>
      <c r="B8" s="14" t="s">
        <v>1191</v>
      </c>
      <c r="C8" s="33">
        <v>14.41</v>
      </c>
      <c r="D8" s="33">
        <v>6.0090000000000003</v>
      </c>
      <c r="E8" s="35">
        <v>18</v>
      </c>
      <c r="F8" s="35">
        <f>D8*E8</f>
        <v>108.16200000000001</v>
      </c>
      <c r="G8" s="14" t="s">
        <v>971</v>
      </c>
      <c r="H8" s="14" t="s">
        <v>1192</v>
      </c>
    </row>
    <row r="9" spans="1:9">
      <c r="A9" s="14" t="s">
        <v>1190</v>
      </c>
      <c r="B9" s="14" t="s">
        <v>1193</v>
      </c>
      <c r="C9" s="33">
        <v>8.3800000000000008</v>
      </c>
      <c r="D9" s="33">
        <v>5.734</v>
      </c>
      <c r="E9" s="35">
        <v>18</v>
      </c>
      <c r="F9" s="35">
        <f t="shared" ref="F9:F72" si="0">D9*E9</f>
        <v>103.212</v>
      </c>
      <c r="G9" s="14" t="s">
        <v>971</v>
      </c>
      <c r="H9" s="14" t="s">
        <v>1192</v>
      </c>
    </row>
    <row r="10" spans="1:9">
      <c r="A10" s="14" t="s">
        <v>1190</v>
      </c>
      <c r="B10" s="14" t="s">
        <v>1194</v>
      </c>
      <c r="C10" s="33">
        <v>5.24</v>
      </c>
      <c r="D10" s="33">
        <v>5.1550000000000002</v>
      </c>
      <c r="E10" s="35">
        <v>18</v>
      </c>
      <c r="F10" s="35">
        <f t="shared" si="0"/>
        <v>92.79</v>
      </c>
      <c r="G10" s="14" t="s">
        <v>971</v>
      </c>
      <c r="H10" s="14" t="s">
        <v>1192</v>
      </c>
    </row>
    <row r="11" spans="1:9">
      <c r="A11" s="14" t="s">
        <v>1190</v>
      </c>
      <c r="B11" s="14" t="s">
        <v>1195</v>
      </c>
      <c r="C11" s="33">
        <v>7.04</v>
      </c>
      <c r="D11" s="33">
        <v>4.3319999999999999</v>
      </c>
      <c r="E11" s="35">
        <v>18</v>
      </c>
      <c r="F11" s="35">
        <f t="shared" si="0"/>
        <v>77.975999999999999</v>
      </c>
      <c r="G11" s="14" t="s">
        <v>971</v>
      </c>
      <c r="H11" s="14" t="s">
        <v>1192</v>
      </c>
    </row>
    <row r="12" spans="1:9">
      <c r="A12" s="14" t="s">
        <v>1190</v>
      </c>
      <c r="B12" s="14" t="s">
        <v>1196</v>
      </c>
      <c r="C12" s="33">
        <v>4.24</v>
      </c>
      <c r="D12" s="33">
        <v>4.2320000000000002</v>
      </c>
      <c r="E12" s="35">
        <v>18</v>
      </c>
      <c r="F12" s="35">
        <f t="shared" si="0"/>
        <v>76.176000000000002</v>
      </c>
      <c r="G12" s="14" t="s">
        <v>971</v>
      </c>
      <c r="H12" s="14" t="s">
        <v>1192</v>
      </c>
    </row>
    <row r="13" spans="1:9">
      <c r="A13" s="14" t="s">
        <v>1190</v>
      </c>
      <c r="B13" s="14" t="s">
        <v>1197</v>
      </c>
      <c r="C13" s="33">
        <v>5.0599999999999996</v>
      </c>
      <c r="D13" s="33">
        <v>3.5859999999999999</v>
      </c>
      <c r="E13" s="35">
        <v>18</v>
      </c>
      <c r="F13" s="35">
        <f t="shared" si="0"/>
        <v>64.548000000000002</v>
      </c>
      <c r="G13" s="14" t="s">
        <v>971</v>
      </c>
      <c r="H13" s="14" t="s">
        <v>1192</v>
      </c>
    </row>
    <row r="14" spans="1:9">
      <c r="A14" s="14" t="s">
        <v>1190</v>
      </c>
      <c r="B14" s="14" t="s">
        <v>1198</v>
      </c>
      <c r="C14" s="33">
        <v>5.61</v>
      </c>
      <c r="D14" s="33">
        <v>3.5750000000000002</v>
      </c>
      <c r="E14" s="35">
        <v>18</v>
      </c>
      <c r="F14" s="35">
        <f t="shared" si="0"/>
        <v>64.350000000000009</v>
      </c>
      <c r="G14" s="14" t="s">
        <v>971</v>
      </c>
      <c r="H14" s="14" t="s">
        <v>1192</v>
      </c>
    </row>
    <row r="15" spans="1:9">
      <c r="A15" s="14" t="s">
        <v>1190</v>
      </c>
      <c r="B15" s="14" t="s">
        <v>1199</v>
      </c>
      <c r="C15" s="33">
        <v>3.23</v>
      </c>
      <c r="D15" s="33">
        <v>3.1829999999999998</v>
      </c>
      <c r="E15" s="35">
        <v>18</v>
      </c>
      <c r="F15" s="35">
        <f t="shared" si="0"/>
        <v>57.293999999999997</v>
      </c>
      <c r="G15" s="14" t="s">
        <v>971</v>
      </c>
      <c r="H15" s="14" t="s">
        <v>1192</v>
      </c>
    </row>
    <row r="16" spans="1:9">
      <c r="A16" s="14" t="s">
        <v>1190</v>
      </c>
      <c r="B16" s="14" t="s">
        <v>1200</v>
      </c>
      <c r="C16" s="33">
        <v>3.48</v>
      </c>
      <c r="D16" s="33">
        <v>3.18</v>
      </c>
      <c r="E16" s="35">
        <v>18</v>
      </c>
      <c r="F16" s="35">
        <f t="shared" si="0"/>
        <v>57.24</v>
      </c>
      <c r="G16" s="14" t="s">
        <v>971</v>
      </c>
      <c r="H16" s="14" t="s">
        <v>1192</v>
      </c>
    </row>
    <row r="17" spans="1:8">
      <c r="A17" s="14" t="s">
        <v>1190</v>
      </c>
      <c r="B17" s="14" t="s">
        <v>1201</v>
      </c>
      <c r="C17" s="33">
        <v>8.08</v>
      </c>
      <c r="D17" s="33">
        <v>2.9220000000000002</v>
      </c>
      <c r="E17" s="35">
        <v>18</v>
      </c>
      <c r="F17" s="35">
        <f t="shared" si="0"/>
        <v>52.596000000000004</v>
      </c>
      <c r="G17" s="14" t="s">
        <v>971</v>
      </c>
      <c r="H17" s="14" t="s">
        <v>1192</v>
      </c>
    </row>
    <row r="18" spans="1:8">
      <c r="A18" s="14" t="s">
        <v>1190</v>
      </c>
      <c r="B18" s="14" t="s">
        <v>1202</v>
      </c>
      <c r="C18" s="33">
        <v>3.49</v>
      </c>
      <c r="D18" s="33">
        <v>2.92</v>
      </c>
      <c r="E18" s="35">
        <v>18</v>
      </c>
      <c r="F18" s="35">
        <f t="shared" si="0"/>
        <v>52.56</v>
      </c>
      <c r="G18" s="14" t="s">
        <v>971</v>
      </c>
      <c r="H18" s="14" t="s">
        <v>1192</v>
      </c>
    </row>
    <row r="19" spans="1:8">
      <c r="A19" s="14" t="s">
        <v>1190</v>
      </c>
      <c r="B19" s="14" t="s">
        <v>1191</v>
      </c>
      <c r="C19" s="33">
        <v>14.41</v>
      </c>
      <c r="D19" s="33">
        <v>2.7909999999999999</v>
      </c>
      <c r="E19" s="35">
        <v>18</v>
      </c>
      <c r="F19" s="35">
        <f t="shared" si="0"/>
        <v>50.238</v>
      </c>
      <c r="G19" s="14" t="s">
        <v>971</v>
      </c>
      <c r="H19" s="14" t="s">
        <v>1192</v>
      </c>
    </row>
    <row r="20" spans="1:8">
      <c r="A20" s="14" t="s">
        <v>1190</v>
      </c>
      <c r="B20" s="14" t="s">
        <v>1203</v>
      </c>
      <c r="C20" s="33">
        <v>7.26</v>
      </c>
      <c r="D20" s="33">
        <v>2.7389999999999999</v>
      </c>
      <c r="E20" s="35">
        <v>18</v>
      </c>
      <c r="F20" s="35">
        <f t="shared" si="0"/>
        <v>49.302</v>
      </c>
      <c r="G20" s="14" t="s">
        <v>971</v>
      </c>
      <c r="H20" s="14" t="s">
        <v>1192</v>
      </c>
    </row>
    <row r="21" spans="1:8">
      <c r="A21" s="14" t="s">
        <v>1190</v>
      </c>
      <c r="B21" s="14" t="s">
        <v>1204</v>
      </c>
      <c r="C21" s="33">
        <v>3.88</v>
      </c>
      <c r="D21" s="33">
        <v>2.6920000000000002</v>
      </c>
      <c r="E21" s="35">
        <v>18</v>
      </c>
      <c r="F21" s="35">
        <f t="shared" si="0"/>
        <v>48.456000000000003</v>
      </c>
      <c r="G21" s="14" t="s">
        <v>971</v>
      </c>
      <c r="H21" s="14" t="s">
        <v>1192</v>
      </c>
    </row>
    <row r="22" spans="1:8">
      <c r="A22" s="14" t="s">
        <v>1190</v>
      </c>
      <c r="B22" s="14" t="s">
        <v>1205</v>
      </c>
      <c r="C22" s="33">
        <v>3.93</v>
      </c>
      <c r="D22" s="33">
        <v>2.5779999999999998</v>
      </c>
      <c r="E22" s="35">
        <v>18</v>
      </c>
      <c r="F22" s="35">
        <f t="shared" si="0"/>
        <v>46.403999999999996</v>
      </c>
      <c r="G22" s="14" t="s">
        <v>971</v>
      </c>
      <c r="H22" s="14" t="s">
        <v>1192</v>
      </c>
    </row>
    <row r="23" spans="1:8">
      <c r="A23" s="14" t="s">
        <v>1190</v>
      </c>
      <c r="B23" s="14" t="s">
        <v>1206</v>
      </c>
      <c r="C23" s="33">
        <v>2.6</v>
      </c>
      <c r="D23" s="33">
        <v>2.5609999999999999</v>
      </c>
      <c r="E23" s="35">
        <v>18</v>
      </c>
      <c r="F23" s="35">
        <f t="shared" si="0"/>
        <v>46.097999999999999</v>
      </c>
      <c r="G23" s="14" t="s">
        <v>971</v>
      </c>
      <c r="H23" s="14" t="s">
        <v>1192</v>
      </c>
    </row>
    <row r="24" spans="1:8">
      <c r="A24" s="14" t="s">
        <v>1190</v>
      </c>
      <c r="B24" s="14" t="s">
        <v>1207</v>
      </c>
      <c r="C24" s="33">
        <v>2.5</v>
      </c>
      <c r="D24" s="33">
        <v>2.4990000000000001</v>
      </c>
      <c r="E24" s="35">
        <v>18</v>
      </c>
      <c r="F24" s="35">
        <f t="shared" si="0"/>
        <v>44.981999999999999</v>
      </c>
      <c r="G24" s="14" t="s">
        <v>971</v>
      </c>
      <c r="H24" s="14" t="s">
        <v>1192</v>
      </c>
    </row>
    <row r="25" spans="1:8">
      <c r="A25" s="14" t="s">
        <v>1190</v>
      </c>
      <c r="B25" s="14" t="s">
        <v>1208</v>
      </c>
      <c r="C25" s="33">
        <v>3.12</v>
      </c>
      <c r="D25" s="33">
        <v>2.4849999999999999</v>
      </c>
      <c r="E25" s="35">
        <v>18</v>
      </c>
      <c r="F25" s="35">
        <f t="shared" si="0"/>
        <v>44.73</v>
      </c>
      <c r="G25" s="14" t="s">
        <v>971</v>
      </c>
      <c r="H25" s="14" t="s">
        <v>1192</v>
      </c>
    </row>
    <row r="26" spans="1:8">
      <c r="A26" s="14" t="s">
        <v>1190</v>
      </c>
      <c r="B26" s="14" t="s">
        <v>1209</v>
      </c>
      <c r="C26" s="33">
        <v>2.42</v>
      </c>
      <c r="D26" s="33">
        <v>2.407</v>
      </c>
      <c r="E26" s="35">
        <v>18</v>
      </c>
      <c r="F26" s="35">
        <f t="shared" si="0"/>
        <v>43.326000000000001</v>
      </c>
      <c r="G26" s="14" t="s">
        <v>971</v>
      </c>
      <c r="H26" s="14" t="s">
        <v>1192</v>
      </c>
    </row>
    <row r="27" spans="1:8">
      <c r="A27" s="14" t="s">
        <v>1190</v>
      </c>
      <c r="B27" s="14" t="s">
        <v>1210</v>
      </c>
      <c r="C27" s="33">
        <v>7.54</v>
      </c>
      <c r="D27" s="33">
        <v>2.3220000000000001</v>
      </c>
      <c r="E27" s="35">
        <v>18</v>
      </c>
      <c r="F27" s="35">
        <f t="shared" si="0"/>
        <v>41.795999999999999</v>
      </c>
      <c r="G27" s="14" t="s">
        <v>971</v>
      </c>
      <c r="H27" s="14" t="s">
        <v>1192</v>
      </c>
    </row>
    <row r="28" spans="1:8">
      <c r="A28" s="14" t="s">
        <v>1190</v>
      </c>
      <c r="B28" s="14" t="s">
        <v>1211</v>
      </c>
      <c r="C28" s="33">
        <v>3.37</v>
      </c>
      <c r="D28" s="33">
        <v>2.2559999999999998</v>
      </c>
      <c r="E28" s="35">
        <v>18</v>
      </c>
      <c r="F28" s="35">
        <f t="shared" si="0"/>
        <v>40.607999999999997</v>
      </c>
      <c r="G28" s="14" t="s">
        <v>971</v>
      </c>
      <c r="H28" s="14" t="s">
        <v>1192</v>
      </c>
    </row>
    <row r="29" spans="1:8">
      <c r="A29" s="14" t="s">
        <v>1190</v>
      </c>
      <c r="B29" s="14" t="s">
        <v>1212</v>
      </c>
      <c r="C29" s="33">
        <v>6.15</v>
      </c>
      <c r="D29" s="33">
        <v>2.2160000000000002</v>
      </c>
      <c r="E29" s="35">
        <v>18</v>
      </c>
      <c r="F29" s="35">
        <f t="shared" si="0"/>
        <v>39.888000000000005</v>
      </c>
      <c r="G29" s="14" t="s">
        <v>971</v>
      </c>
      <c r="H29" s="14" t="s">
        <v>1192</v>
      </c>
    </row>
    <row r="30" spans="1:8">
      <c r="A30" s="14" t="s">
        <v>1190</v>
      </c>
      <c r="B30" s="14" t="s">
        <v>1213</v>
      </c>
      <c r="C30" s="33">
        <v>2.1</v>
      </c>
      <c r="D30" s="33">
        <v>2.0990000000000002</v>
      </c>
      <c r="E30" s="35">
        <v>18</v>
      </c>
      <c r="F30" s="35">
        <f t="shared" si="0"/>
        <v>37.782000000000004</v>
      </c>
      <c r="G30" s="14" t="s">
        <v>971</v>
      </c>
      <c r="H30" s="14" t="s">
        <v>1192</v>
      </c>
    </row>
    <row r="31" spans="1:8">
      <c r="A31" s="14" t="s">
        <v>1190</v>
      </c>
      <c r="B31" s="14" t="s">
        <v>1214</v>
      </c>
      <c r="C31" s="33">
        <v>2.1</v>
      </c>
      <c r="D31" s="33">
        <v>2.0840000000000001</v>
      </c>
      <c r="E31" s="35">
        <v>18</v>
      </c>
      <c r="F31" s="35">
        <f t="shared" si="0"/>
        <v>37.512</v>
      </c>
      <c r="G31" s="14" t="s">
        <v>971</v>
      </c>
      <c r="H31" s="14" t="s">
        <v>1192</v>
      </c>
    </row>
    <row r="32" spans="1:8">
      <c r="A32" s="14" t="s">
        <v>1190</v>
      </c>
      <c r="B32" s="14" t="s">
        <v>1215</v>
      </c>
      <c r="C32" s="33">
        <v>2.0099999999999998</v>
      </c>
      <c r="D32" s="33">
        <v>2.0099999999999998</v>
      </c>
      <c r="E32" s="35">
        <v>18</v>
      </c>
      <c r="F32" s="35">
        <f t="shared" si="0"/>
        <v>36.179999999999993</v>
      </c>
      <c r="G32" s="14" t="s">
        <v>971</v>
      </c>
      <c r="H32" s="14" t="s">
        <v>1192</v>
      </c>
    </row>
    <row r="33" spans="1:8">
      <c r="A33" s="14" t="s">
        <v>1190</v>
      </c>
      <c r="B33" s="14" t="s">
        <v>1216</v>
      </c>
      <c r="C33" s="33">
        <v>2.06</v>
      </c>
      <c r="D33" s="33">
        <v>2.0059999999999998</v>
      </c>
      <c r="E33" s="35">
        <v>18</v>
      </c>
      <c r="F33" s="35">
        <f t="shared" si="0"/>
        <v>36.107999999999997</v>
      </c>
      <c r="G33" s="14" t="s">
        <v>971</v>
      </c>
      <c r="H33" s="14" t="s">
        <v>1192</v>
      </c>
    </row>
    <row r="34" spans="1:8">
      <c r="A34" s="14" t="s">
        <v>1190</v>
      </c>
      <c r="B34" s="14" t="s">
        <v>1217</v>
      </c>
      <c r="C34" s="33">
        <v>2.16</v>
      </c>
      <c r="D34" s="33">
        <v>1.9570000000000001</v>
      </c>
      <c r="E34" s="35">
        <v>18</v>
      </c>
      <c r="F34" s="35">
        <f t="shared" si="0"/>
        <v>35.225999999999999</v>
      </c>
      <c r="G34" s="14" t="s">
        <v>971</v>
      </c>
      <c r="H34" s="14" t="s">
        <v>1192</v>
      </c>
    </row>
    <row r="35" spans="1:8">
      <c r="A35" s="14" t="s">
        <v>1190</v>
      </c>
      <c r="B35" s="14" t="s">
        <v>1218</v>
      </c>
      <c r="C35" s="33">
        <v>1.91</v>
      </c>
      <c r="D35" s="33">
        <v>1.897</v>
      </c>
      <c r="E35" s="35">
        <v>18</v>
      </c>
      <c r="F35" s="35">
        <f t="shared" si="0"/>
        <v>34.146000000000001</v>
      </c>
      <c r="G35" s="14" t="s">
        <v>971</v>
      </c>
      <c r="H35" s="14" t="s">
        <v>1192</v>
      </c>
    </row>
    <row r="36" spans="1:8">
      <c r="A36" s="14" t="s">
        <v>1190</v>
      </c>
      <c r="B36" s="14" t="s">
        <v>1219</v>
      </c>
      <c r="C36" s="33">
        <v>1.88</v>
      </c>
      <c r="D36" s="33">
        <v>1.802</v>
      </c>
      <c r="E36" s="35">
        <v>18</v>
      </c>
      <c r="F36" s="35">
        <f t="shared" si="0"/>
        <v>32.436</v>
      </c>
      <c r="G36" s="14" t="s">
        <v>971</v>
      </c>
      <c r="H36" s="14" t="s">
        <v>1192</v>
      </c>
    </row>
    <row r="37" spans="1:8">
      <c r="A37" s="14" t="s">
        <v>1190</v>
      </c>
      <c r="B37" s="14" t="s">
        <v>1220</v>
      </c>
      <c r="C37" s="33">
        <v>2.78</v>
      </c>
      <c r="D37" s="33">
        <v>1.7549999999999999</v>
      </c>
      <c r="E37" s="35">
        <v>18</v>
      </c>
      <c r="F37" s="35">
        <f t="shared" si="0"/>
        <v>31.589999999999996</v>
      </c>
      <c r="G37" s="14" t="s">
        <v>971</v>
      </c>
      <c r="H37" s="14" t="s">
        <v>1192</v>
      </c>
    </row>
    <row r="38" spans="1:8">
      <c r="A38" s="14" t="s">
        <v>1190</v>
      </c>
      <c r="B38" s="14" t="s">
        <v>1221</v>
      </c>
      <c r="C38" s="33">
        <v>1.79</v>
      </c>
      <c r="D38" s="33">
        <v>1.7370000000000001</v>
      </c>
      <c r="E38" s="35">
        <v>18</v>
      </c>
      <c r="F38" s="35">
        <f t="shared" si="0"/>
        <v>31.266000000000002</v>
      </c>
      <c r="G38" s="14" t="s">
        <v>971</v>
      </c>
      <c r="H38" s="14" t="s">
        <v>1192</v>
      </c>
    </row>
    <row r="39" spans="1:8">
      <c r="A39" s="14" t="s">
        <v>1190</v>
      </c>
      <c r="B39" s="14" t="s">
        <v>1222</v>
      </c>
      <c r="C39" s="33">
        <v>1.71</v>
      </c>
      <c r="D39" s="33">
        <v>1.7090000000000001</v>
      </c>
      <c r="E39" s="35">
        <v>18</v>
      </c>
      <c r="F39" s="35">
        <f t="shared" si="0"/>
        <v>30.762</v>
      </c>
      <c r="G39" s="14" t="s">
        <v>971</v>
      </c>
      <c r="H39" s="14" t="s">
        <v>1192</v>
      </c>
    </row>
    <row r="40" spans="1:8">
      <c r="A40" s="14" t="s">
        <v>1190</v>
      </c>
      <c r="B40" s="14" t="s">
        <v>1223</v>
      </c>
      <c r="C40" s="33">
        <v>2.4500000000000002</v>
      </c>
      <c r="D40" s="33">
        <v>1.706</v>
      </c>
      <c r="E40" s="35">
        <v>18</v>
      </c>
      <c r="F40" s="35">
        <f t="shared" si="0"/>
        <v>30.707999999999998</v>
      </c>
      <c r="G40" s="14" t="s">
        <v>971</v>
      </c>
      <c r="H40" s="14" t="s">
        <v>1192</v>
      </c>
    </row>
    <row r="41" spans="1:8">
      <c r="A41" s="14" t="s">
        <v>1190</v>
      </c>
      <c r="B41" s="14" t="s">
        <v>1224</v>
      </c>
      <c r="C41" s="33">
        <v>1.7</v>
      </c>
      <c r="D41" s="33">
        <v>1.698</v>
      </c>
      <c r="E41" s="35">
        <v>18</v>
      </c>
      <c r="F41" s="35">
        <f t="shared" si="0"/>
        <v>30.564</v>
      </c>
      <c r="G41" s="14" t="s">
        <v>971</v>
      </c>
      <c r="H41" s="14" t="s">
        <v>1192</v>
      </c>
    </row>
    <row r="42" spans="1:8">
      <c r="A42" s="14" t="s">
        <v>1190</v>
      </c>
      <c r="B42" s="14" t="s">
        <v>1225</v>
      </c>
      <c r="C42" s="33">
        <v>1.7</v>
      </c>
      <c r="D42" s="33">
        <v>1.6970000000000001</v>
      </c>
      <c r="E42" s="35">
        <v>18</v>
      </c>
      <c r="F42" s="35">
        <f t="shared" si="0"/>
        <v>30.545999999999999</v>
      </c>
      <c r="G42" s="14" t="s">
        <v>971</v>
      </c>
      <c r="H42" s="14" t="s">
        <v>1192</v>
      </c>
    </row>
    <row r="43" spans="1:8">
      <c r="A43" s="14" t="s">
        <v>1190</v>
      </c>
      <c r="B43" s="14" t="s">
        <v>1226</v>
      </c>
      <c r="C43" s="33">
        <v>6.71</v>
      </c>
      <c r="D43" s="33">
        <v>1.694</v>
      </c>
      <c r="E43" s="35">
        <v>18</v>
      </c>
      <c r="F43" s="35">
        <f t="shared" si="0"/>
        <v>30.491999999999997</v>
      </c>
      <c r="G43" s="14" t="s">
        <v>971</v>
      </c>
      <c r="H43" s="14" t="s">
        <v>1192</v>
      </c>
    </row>
    <row r="44" spans="1:8">
      <c r="A44" s="14" t="s">
        <v>1190</v>
      </c>
      <c r="B44" s="14" t="s">
        <v>1227</v>
      </c>
      <c r="C44" s="33">
        <v>3.02</v>
      </c>
      <c r="D44" s="33">
        <v>1.6930000000000001</v>
      </c>
      <c r="E44" s="35">
        <v>18</v>
      </c>
      <c r="F44" s="35">
        <f t="shared" si="0"/>
        <v>30.474</v>
      </c>
      <c r="G44" s="14" t="s">
        <v>971</v>
      </c>
      <c r="H44" s="14" t="s">
        <v>1192</v>
      </c>
    </row>
    <row r="45" spans="1:8">
      <c r="A45" s="14" t="s">
        <v>1190</v>
      </c>
      <c r="B45" s="14" t="s">
        <v>1228</v>
      </c>
      <c r="C45" s="33">
        <v>1.92</v>
      </c>
      <c r="D45" s="33">
        <v>1.629</v>
      </c>
      <c r="E45" s="35">
        <v>18</v>
      </c>
      <c r="F45" s="35">
        <f t="shared" si="0"/>
        <v>29.321999999999999</v>
      </c>
      <c r="G45" s="14" t="s">
        <v>971</v>
      </c>
      <c r="H45" s="14" t="s">
        <v>1192</v>
      </c>
    </row>
    <row r="46" spans="1:8">
      <c r="A46" s="14" t="s">
        <v>1190</v>
      </c>
      <c r="B46" s="14" t="s">
        <v>1229</v>
      </c>
      <c r="C46" s="33">
        <v>9.98</v>
      </c>
      <c r="D46" s="33">
        <v>1.607</v>
      </c>
      <c r="E46" s="35">
        <v>18</v>
      </c>
      <c r="F46" s="35">
        <f t="shared" si="0"/>
        <v>28.925999999999998</v>
      </c>
      <c r="G46" s="14" t="s">
        <v>971</v>
      </c>
      <c r="H46" s="14" t="s">
        <v>1192</v>
      </c>
    </row>
    <row r="47" spans="1:8">
      <c r="A47" s="14" t="s">
        <v>1190</v>
      </c>
      <c r="B47" s="14" t="s">
        <v>1230</v>
      </c>
      <c r="C47" s="33">
        <v>1.64</v>
      </c>
      <c r="D47" s="33">
        <v>1.5940000000000001</v>
      </c>
      <c r="E47" s="35">
        <v>18</v>
      </c>
      <c r="F47" s="35">
        <f t="shared" si="0"/>
        <v>28.692</v>
      </c>
      <c r="G47" s="14" t="s">
        <v>971</v>
      </c>
      <c r="H47" s="14" t="s">
        <v>1192</v>
      </c>
    </row>
    <row r="48" spans="1:8">
      <c r="A48" s="14" t="s">
        <v>1190</v>
      </c>
      <c r="B48" s="14" t="s">
        <v>1231</v>
      </c>
      <c r="C48" s="33">
        <v>1.75</v>
      </c>
      <c r="D48" s="33">
        <v>1.5780000000000001</v>
      </c>
      <c r="E48" s="35">
        <v>18</v>
      </c>
      <c r="F48" s="35">
        <f t="shared" si="0"/>
        <v>28.404</v>
      </c>
      <c r="G48" s="14" t="s">
        <v>971</v>
      </c>
      <c r="H48" s="14" t="s">
        <v>1192</v>
      </c>
    </row>
    <row r="49" spans="1:8">
      <c r="A49" s="14" t="s">
        <v>1190</v>
      </c>
      <c r="B49" s="14" t="s">
        <v>1232</v>
      </c>
      <c r="C49" s="33">
        <v>1.61</v>
      </c>
      <c r="D49" s="33">
        <v>1.577</v>
      </c>
      <c r="E49" s="35">
        <v>18</v>
      </c>
      <c r="F49" s="35">
        <f t="shared" si="0"/>
        <v>28.385999999999999</v>
      </c>
      <c r="G49" s="14" t="s">
        <v>971</v>
      </c>
      <c r="H49" s="14" t="s">
        <v>1192</v>
      </c>
    </row>
    <row r="50" spans="1:8">
      <c r="A50" s="14" t="s">
        <v>1190</v>
      </c>
      <c r="B50" s="14" t="s">
        <v>1203</v>
      </c>
      <c r="C50" s="33">
        <v>7.26</v>
      </c>
      <c r="D50" s="33">
        <v>1.5620000000000001</v>
      </c>
      <c r="E50" s="35">
        <v>18</v>
      </c>
      <c r="F50" s="35">
        <f t="shared" si="0"/>
        <v>28.116</v>
      </c>
      <c r="G50" s="14" t="s">
        <v>971</v>
      </c>
      <c r="H50" s="14" t="s">
        <v>1192</v>
      </c>
    </row>
    <row r="51" spans="1:8">
      <c r="A51" s="14" t="s">
        <v>1190</v>
      </c>
      <c r="B51" s="14" t="s">
        <v>1233</v>
      </c>
      <c r="C51" s="33">
        <v>1.55</v>
      </c>
      <c r="D51" s="33">
        <v>1.55</v>
      </c>
      <c r="E51" s="35">
        <v>18</v>
      </c>
      <c r="F51" s="35">
        <f t="shared" si="0"/>
        <v>27.900000000000002</v>
      </c>
      <c r="G51" s="14" t="s">
        <v>971</v>
      </c>
      <c r="H51" s="14" t="s">
        <v>1192</v>
      </c>
    </row>
    <row r="52" spans="1:8">
      <c r="A52" s="14" t="s">
        <v>1190</v>
      </c>
      <c r="B52" s="14" t="s">
        <v>1234</v>
      </c>
      <c r="C52" s="33">
        <v>1.55</v>
      </c>
      <c r="D52" s="33">
        <v>1.5489999999999999</v>
      </c>
      <c r="E52" s="35">
        <v>18</v>
      </c>
      <c r="F52" s="35">
        <f t="shared" si="0"/>
        <v>27.881999999999998</v>
      </c>
      <c r="G52" s="14" t="s">
        <v>971</v>
      </c>
      <c r="H52" s="14" t="s">
        <v>1192</v>
      </c>
    </row>
    <row r="53" spans="1:8">
      <c r="A53" s="14" t="s">
        <v>1190</v>
      </c>
      <c r="B53" s="14" t="s">
        <v>1235</v>
      </c>
      <c r="C53" s="33">
        <v>1.66</v>
      </c>
      <c r="D53" s="33">
        <v>1.514</v>
      </c>
      <c r="E53" s="35">
        <v>18</v>
      </c>
      <c r="F53" s="35">
        <f t="shared" si="0"/>
        <v>27.251999999999999</v>
      </c>
      <c r="G53" s="14" t="s">
        <v>971</v>
      </c>
      <c r="H53" s="14" t="s">
        <v>1192</v>
      </c>
    </row>
    <row r="54" spans="1:8">
      <c r="A54" s="14" t="s">
        <v>1190</v>
      </c>
      <c r="B54" s="14" t="s">
        <v>1236</v>
      </c>
      <c r="C54" s="33">
        <v>1.87</v>
      </c>
      <c r="D54" s="33">
        <v>1.4830000000000001</v>
      </c>
      <c r="E54" s="35">
        <v>18</v>
      </c>
      <c r="F54" s="35">
        <f t="shared" si="0"/>
        <v>26.694000000000003</v>
      </c>
      <c r="G54" s="14" t="s">
        <v>971</v>
      </c>
      <c r="H54" s="14" t="s">
        <v>1192</v>
      </c>
    </row>
    <row r="55" spans="1:8">
      <c r="A55" s="14" t="s">
        <v>1190</v>
      </c>
      <c r="B55" s="14" t="s">
        <v>1237</v>
      </c>
      <c r="C55" s="33">
        <v>1.47</v>
      </c>
      <c r="D55" s="33">
        <v>1.474</v>
      </c>
      <c r="E55" s="35">
        <v>18</v>
      </c>
      <c r="F55" s="35">
        <f t="shared" si="0"/>
        <v>26.532</v>
      </c>
      <c r="G55" s="14" t="s">
        <v>971</v>
      </c>
      <c r="H55" s="14" t="s">
        <v>1192</v>
      </c>
    </row>
    <row r="56" spans="1:8">
      <c r="A56" s="14" t="s">
        <v>1190</v>
      </c>
      <c r="B56" s="14" t="s">
        <v>1238</v>
      </c>
      <c r="C56" s="33">
        <v>1.44</v>
      </c>
      <c r="D56" s="33">
        <v>1.4319999999999999</v>
      </c>
      <c r="E56" s="35">
        <v>18</v>
      </c>
      <c r="F56" s="35">
        <f t="shared" si="0"/>
        <v>25.776</v>
      </c>
      <c r="G56" s="14" t="s">
        <v>971</v>
      </c>
      <c r="H56" s="14" t="s">
        <v>1192</v>
      </c>
    </row>
    <row r="57" spans="1:8">
      <c r="A57" s="14" t="s">
        <v>1190</v>
      </c>
      <c r="B57" s="14" t="s">
        <v>1239</v>
      </c>
      <c r="C57" s="33">
        <v>1.42</v>
      </c>
      <c r="D57" s="33">
        <v>1.421</v>
      </c>
      <c r="E57" s="35">
        <v>18</v>
      </c>
      <c r="F57" s="35">
        <f t="shared" si="0"/>
        <v>25.577999999999999</v>
      </c>
      <c r="G57" s="14" t="s">
        <v>971</v>
      </c>
      <c r="H57" s="14" t="s">
        <v>1192</v>
      </c>
    </row>
    <row r="58" spans="1:8">
      <c r="A58" s="14" t="s">
        <v>1190</v>
      </c>
      <c r="B58" s="14" t="s">
        <v>1240</v>
      </c>
      <c r="C58" s="33">
        <v>1.42</v>
      </c>
      <c r="D58" s="33">
        <v>1.4179999999999999</v>
      </c>
      <c r="E58" s="35">
        <v>18</v>
      </c>
      <c r="F58" s="35">
        <f t="shared" si="0"/>
        <v>25.523999999999997</v>
      </c>
      <c r="G58" s="14" t="s">
        <v>971</v>
      </c>
      <c r="H58" s="14" t="s">
        <v>1192</v>
      </c>
    </row>
    <row r="59" spans="1:8">
      <c r="A59" s="14" t="s">
        <v>1190</v>
      </c>
      <c r="B59" s="14" t="s">
        <v>1241</v>
      </c>
      <c r="C59" s="33">
        <v>1.43</v>
      </c>
      <c r="D59" s="33">
        <v>1.415</v>
      </c>
      <c r="E59" s="35">
        <v>18</v>
      </c>
      <c r="F59" s="35">
        <f t="shared" si="0"/>
        <v>25.47</v>
      </c>
      <c r="G59" s="14" t="s">
        <v>971</v>
      </c>
      <c r="H59" s="14" t="s">
        <v>1192</v>
      </c>
    </row>
    <row r="60" spans="1:8">
      <c r="A60" s="14" t="s">
        <v>1190</v>
      </c>
      <c r="B60" s="14" t="s">
        <v>1242</v>
      </c>
      <c r="C60" s="33">
        <v>1.42</v>
      </c>
      <c r="D60" s="33">
        <v>1.401</v>
      </c>
      <c r="E60" s="35">
        <v>18</v>
      </c>
      <c r="F60" s="35">
        <f t="shared" si="0"/>
        <v>25.218</v>
      </c>
      <c r="G60" s="14" t="s">
        <v>971</v>
      </c>
      <c r="H60" s="14" t="s">
        <v>1192</v>
      </c>
    </row>
    <row r="61" spans="1:8">
      <c r="A61" s="14" t="s">
        <v>1190</v>
      </c>
      <c r="B61" s="14" t="s">
        <v>1243</v>
      </c>
      <c r="C61" s="33">
        <v>1.39</v>
      </c>
      <c r="D61" s="33">
        <v>1.387</v>
      </c>
      <c r="E61" s="35">
        <v>18</v>
      </c>
      <c r="F61" s="35">
        <f t="shared" si="0"/>
        <v>24.966000000000001</v>
      </c>
      <c r="G61" s="14" t="s">
        <v>971</v>
      </c>
      <c r="H61" s="14" t="s">
        <v>1192</v>
      </c>
    </row>
    <row r="62" spans="1:8">
      <c r="A62" s="14" t="s">
        <v>1190</v>
      </c>
      <c r="B62" s="14" t="s">
        <v>1244</v>
      </c>
      <c r="C62" s="33">
        <v>1.35</v>
      </c>
      <c r="D62" s="33">
        <v>1.3460000000000001</v>
      </c>
      <c r="E62" s="35">
        <v>18</v>
      </c>
      <c r="F62" s="35">
        <f t="shared" si="0"/>
        <v>24.228000000000002</v>
      </c>
      <c r="G62" s="14" t="s">
        <v>971</v>
      </c>
      <c r="H62" s="14" t="s">
        <v>1192</v>
      </c>
    </row>
    <row r="63" spans="1:8">
      <c r="A63" s="14" t="s">
        <v>1190</v>
      </c>
      <c r="B63" s="14" t="s">
        <v>1245</v>
      </c>
      <c r="C63" s="33">
        <v>1.83</v>
      </c>
      <c r="D63" s="33">
        <v>1.321</v>
      </c>
      <c r="E63" s="35">
        <v>18</v>
      </c>
      <c r="F63" s="35">
        <f t="shared" si="0"/>
        <v>23.777999999999999</v>
      </c>
      <c r="G63" s="14" t="s">
        <v>971</v>
      </c>
      <c r="H63" s="14" t="s">
        <v>1192</v>
      </c>
    </row>
    <row r="64" spans="1:8">
      <c r="A64" s="14" t="s">
        <v>1190</v>
      </c>
      <c r="B64" s="14" t="s">
        <v>1205</v>
      </c>
      <c r="C64" s="33">
        <v>3.93</v>
      </c>
      <c r="D64" s="33">
        <v>1.3160000000000001</v>
      </c>
      <c r="E64" s="35">
        <v>18</v>
      </c>
      <c r="F64" s="35">
        <f t="shared" si="0"/>
        <v>23.688000000000002</v>
      </c>
      <c r="G64" s="14" t="s">
        <v>971</v>
      </c>
      <c r="H64" s="14" t="s">
        <v>1192</v>
      </c>
    </row>
    <row r="65" spans="1:8">
      <c r="A65" s="14" t="s">
        <v>1190</v>
      </c>
      <c r="B65" s="14" t="s">
        <v>1246</v>
      </c>
      <c r="C65" s="33">
        <v>1.3</v>
      </c>
      <c r="D65" s="33">
        <v>1.298</v>
      </c>
      <c r="E65" s="35">
        <v>18</v>
      </c>
      <c r="F65" s="35">
        <f t="shared" si="0"/>
        <v>23.364000000000001</v>
      </c>
      <c r="G65" s="14" t="s">
        <v>971</v>
      </c>
      <c r="H65" s="14" t="s">
        <v>1192</v>
      </c>
    </row>
    <row r="66" spans="1:8">
      <c r="A66" s="14" t="s">
        <v>1190</v>
      </c>
      <c r="B66" s="14" t="s">
        <v>1247</v>
      </c>
      <c r="C66" s="33">
        <v>1.69</v>
      </c>
      <c r="D66" s="33">
        <v>1.29</v>
      </c>
      <c r="E66" s="35">
        <v>18</v>
      </c>
      <c r="F66" s="35">
        <f t="shared" si="0"/>
        <v>23.22</v>
      </c>
      <c r="G66" s="14" t="s">
        <v>971</v>
      </c>
      <c r="H66" s="14" t="s">
        <v>1192</v>
      </c>
    </row>
    <row r="67" spans="1:8">
      <c r="A67" s="14" t="s">
        <v>1190</v>
      </c>
      <c r="B67" s="14" t="s">
        <v>1248</v>
      </c>
      <c r="C67" s="33">
        <v>1.3</v>
      </c>
      <c r="D67" s="33">
        <v>1.2849999999999999</v>
      </c>
      <c r="E67" s="35">
        <v>18</v>
      </c>
      <c r="F67" s="35">
        <f t="shared" si="0"/>
        <v>23.13</v>
      </c>
      <c r="G67" s="14" t="s">
        <v>971</v>
      </c>
      <c r="H67" s="14" t="s">
        <v>1192</v>
      </c>
    </row>
    <row r="68" spans="1:8">
      <c r="A68" s="14" t="s">
        <v>1190</v>
      </c>
      <c r="B68" s="14" t="s">
        <v>1249</v>
      </c>
      <c r="C68" s="33">
        <v>1.29</v>
      </c>
      <c r="D68" s="33">
        <v>1.25</v>
      </c>
      <c r="E68" s="35">
        <v>18</v>
      </c>
      <c r="F68" s="35">
        <f t="shared" si="0"/>
        <v>22.5</v>
      </c>
      <c r="G68" s="14" t="s">
        <v>971</v>
      </c>
      <c r="H68" s="14" t="s">
        <v>1192</v>
      </c>
    </row>
    <row r="69" spans="1:8">
      <c r="A69" s="14" t="s">
        <v>1190</v>
      </c>
      <c r="B69" s="14" t="s">
        <v>1250</v>
      </c>
      <c r="C69" s="33">
        <v>1.27</v>
      </c>
      <c r="D69" s="33">
        <v>1.23</v>
      </c>
      <c r="E69" s="35">
        <v>18</v>
      </c>
      <c r="F69" s="35">
        <f t="shared" si="0"/>
        <v>22.14</v>
      </c>
      <c r="G69" s="14" t="s">
        <v>971</v>
      </c>
      <c r="H69" s="14" t="s">
        <v>1192</v>
      </c>
    </row>
    <row r="70" spans="1:8">
      <c r="A70" s="14" t="s">
        <v>1190</v>
      </c>
      <c r="B70" s="14" t="s">
        <v>1201</v>
      </c>
      <c r="C70" s="33">
        <v>8.08</v>
      </c>
      <c r="D70" s="33">
        <v>1.208</v>
      </c>
      <c r="E70" s="35">
        <v>18</v>
      </c>
      <c r="F70" s="35">
        <f t="shared" si="0"/>
        <v>21.744</v>
      </c>
      <c r="G70" s="14" t="s">
        <v>971</v>
      </c>
      <c r="H70" s="14" t="s">
        <v>1192</v>
      </c>
    </row>
    <row r="71" spans="1:8">
      <c r="A71" s="14" t="s">
        <v>1190</v>
      </c>
      <c r="B71" s="14" t="s">
        <v>1251</v>
      </c>
      <c r="C71" s="33">
        <v>1.23</v>
      </c>
      <c r="D71" s="33">
        <v>1.198</v>
      </c>
      <c r="E71" s="35">
        <v>18</v>
      </c>
      <c r="F71" s="35">
        <f t="shared" si="0"/>
        <v>21.564</v>
      </c>
      <c r="G71" s="14" t="s">
        <v>971</v>
      </c>
      <c r="H71" s="14" t="s">
        <v>1192</v>
      </c>
    </row>
    <row r="72" spans="1:8">
      <c r="A72" s="14" t="s">
        <v>1190</v>
      </c>
      <c r="B72" s="14" t="s">
        <v>1252</v>
      </c>
      <c r="C72" s="33">
        <v>8.6300000000000008</v>
      </c>
      <c r="D72" s="33">
        <v>1.1970000000000001</v>
      </c>
      <c r="E72" s="35">
        <v>18</v>
      </c>
      <c r="F72" s="35">
        <f t="shared" si="0"/>
        <v>21.545999999999999</v>
      </c>
      <c r="G72" s="14" t="s">
        <v>971</v>
      </c>
      <c r="H72" s="14" t="s">
        <v>1192</v>
      </c>
    </row>
    <row r="73" spans="1:8">
      <c r="A73" s="14" t="s">
        <v>1190</v>
      </c>
      <c r="B73" s="14" t="s">
        <v>1253</v>
      </c>
      <c r="C73" s="33">
        <v>1.2</v>
      </c>
      <c r="D73" s="33">
        <v>1.194</v>
      </c>
      <c r="E73" s="35">
        <v>18</v>
      </c>
      <c r="F73" s="35">
        <f t="shared" ref="F73:F136" si="1">D73*E73</f>
        <v>21.491999999999997</v>
      </c>
      <c r="G73" s="14" t="s">
        <v>971</v>
      </c>
      <c r="H73" s="14" t="s">
        <v>1192</v>
      </c>
    </row>
    <row r="74" spans="1:8">
      <c r="A74" s="14" t="s">
        <v>1190</v>
      </c>
      <c r="B74" s="14" t="s">
        <v>1254</v>
      </c>
      <c r="C74" s="33">
        <v>1.21</v>
      </c>
      <c r="D74" s="33">
        <v>1.1870000000000001</v>
      </c>
      <c r="E74" s="35">
        <v>18</v>
      </c>
      <c r="F74" s="35">
        <f t="shared" si="1"/>
        <v>21.366</v>
      </c>
      <c r="G74" s="14" t="s">
        <v>971</v>
      </c>
      <c r="H74" s="14" t="s">
        <v>1192</v>
      </c>
    </row>
    <row r="75" spans="1:8">
      <c r="A75" s="14" t="s">
        <v>1190</v>
      </c>
      <c r="B75" s="14" t="s">
        <v>1204</v>
      </c>
      <c r="C75" s="33">
        <v>3.88</v>
      </c>
      <c r="D75" s="33">
        <v>1.1830000000000001</v>
      </c>
      <c r="E75" s="35">
        <v>18</v>
      </c>
      <c r="F75" s="35">
        <f t="shared" si="1"/>
        <v>21.294</v>
      </c>
      <c r="G75" s="14" t="s">
        <v>971</v>
      </c>
      <c r="H75" s="14" t="s">
        <v>1192</v>
      </c>
    </row>
    <row r="76" spans="1:8">
      <c r="A76" s="14" t="s">
        <v>1190</v>
      </c>
      <c r="B76" s="14" t="s">
        <v>1255</v>
      </c>
      <c r="C76" s="33">
        <v>1.27</v>
      </c>
      <c r="D76" s="33">
        <v>1.173</v>
      </c>
      <c r="E76" s="35">
        <v>18</v>
      </c>
      <c r="F76" s="35">
        <f t="shared" si="1"/>
        <v>21.114000000000001</v>
      </c>
      <c r="G76" s="14" t="s">
        <v>971</v>
      </c>
      <c r="H76" s="14" t="s">
        <v>1192</v>
      </c>
    </row>
    <row r="77" spans="1:8">
      <c r="A77" s="14" t="s">
        <v>1190</v>
      </c>
      <c r="B77" s="14" t="s">
        <v>1256</v>
      </c>
      <c r="C77" s="33">
        <v>1.23</v>
      </c>
      <c r="D77" s="33">
        <v>1.1639999999999999</v>
      </c>
      <c r="E77" s="35">
        <v>18</v>
      </c>
      <c r="F77" s="35">
        <f t="shared" si="1"/>
        <v>20.951999999999998</v>
      </c>
      <c r="G77" s="14" t="s">
        <v>971</v>
      </c>
      <c r="H77" s="14" t="s">
        <v>1192</v>
      </c>
    </row>
    <row r="78" spans="1:8">
      <c r="A78" s="14" t="s">
        <v>1190</v>
      </c>
      <c r="B78" s="14" t="s">
        <v>1257</v>
      </c>
      <c r="C78" s="33">
        <v>4.51</v>
      </c>
      <c r="D78" s="33">
        <v>1.155</v>
      </c>
      <c r="E78" s="35">
        <v>18</v>
      </c>
      <c r="F78" s="35">
        <f t="shared" si="1"/>
        <v>20.79</v>
      </c>
      <c r="G78" s="14" t="s">
        <v>971</v>
      </c>
      <c r="H78" s="14" t="s">
        <v>1192</v>
      </c>
    </row>
    <row r="79" spans="1:8">
      <c r="A79" s="14" t="s">
        <v>1190</v>
      </c>
      <c r="B79" s="14" t="s">
        <v>1211</v>
      </c>
      <c r="C79" s="33">
        <v>3.37</v>
      </c>
      <c r="D79" s="33">
        <v>1.1160000000000001</v>
      </c>
      <c r="E79" s="35">
        <v>18</v>
      </c>
      <c r="F79" s="35">
        <f t="shared" si="1"/>
        <v>20.088000000000001</v>
      </c>
      <c r="G79" s="14" t="s">
        <v>971</v>
      </c>
      <c r="H79" s="14" t="s">
        <v>1192</v>
      </c>
    </row>
    <row r="80" spans="1:8">
      <c r="A80" s="14" t="s">
        <v>1190</v>
      </c>
      <c r="B80" s="14" t="s">
        <v>1258</v>
      </c>
      <c r="C80" s="33">
        <v>1.08</v>
      </c>
      <c r="D80" s="33">
        <v>1.081</v>
      </c>
      <c r="E80" s="35">
        <v>18</v>
      </c>
      <c r="F80" s="35">
        <f t="shared" si="1"/>
        <v>19.457999999999998</v>
      </c>
      <c r="G80" s="14" t="s">
        <v>971</v>
      </c>
      <c r="H80" s="14" t="s">
        <v>1192</v>
      </c>
    </row>
    <row r="81" spans="1:8">
      <c r="A81" s="14" t="s">
        <v>1190</v>
      </c>
      <c r="B81" s="14" t="s">
        <v>1259</v>
      </c>
      <c r="C81" s="33">
        <v>1.95</v>
      </c>
      <c r="D81" s="33">
        <v>1.0640000000000001</v>
      </c>
      <c r="E81" s="35">
        <v>18</v>
      </c>
      <c r="F81" s="35">
        <f t="shared" si="1"/>
        <v>19.152000000000001</v>
      </c>
      <c r="G81" s="14" t="s">
        <v>971</v>
      </c>
      <c r="H81" s="14" t="s">
        <v>1192</v>
      </c>
    </row>
    <row r="82" spans="1:8">
      <c r="A82" s="14" t="s">
        <v>1190</v>
      </c>
      <c r="B82" s="14" t="s">
        <v>1260</v>
      </c>
      <c r="C82" s="33">
        <v>1.05</v>
      </c>
      <c r="D82" s="33">
        <v>1.048</v>
      </c>
      <c r="E82" s="35">
        <v>18</v>
      </c>
      <c r="F82" s="35">
        <f t="shared" si="1"/>
        <v>18.864000000000001</v>
      </c>
      <c r="G82" s="14" t="s">
        <v>971</v>
      </c>
      <c r="H82" s="14" t="s">
        <v>1192</v>
      </c>
    </row>
    <row r="83" spans="1:8">
      <c r="A83" s="14" t="s">
        <v>1190</v>
      </c>
      <c r="B83" s="14" t="s">
        <v>1261</v>
      </c>
      <c r="C83" s="33">
        <v>1.02</v>
      </c>
      <c r="D83" s="33">
        <v>1.0249999999999999</v>
      </c>
      <c r="E83" s="35">
        <v>18</v>
      </c>
      <c r="F83" s="35">
        <f t="shared" si="1"/>
        <v>18.45</v>
      </c>
      <c r="G83" s="14" t="s">
        <v>971</v>
      </c>
      <c r="H83" s="14" t="s">
        <v>1192</v>
      </c>
    </row>
    <row r="84" spans="1:8">
      <c r="A84" s="14" t="s">
        <v>1190</v>
      </c>
      <c r="B84" s="14" t="s">
        <v>1262</v>
      </c>
      <c r="C84" s="33">
        <v>11.15</v>
      </c>
      <c r="D84" s="33">
        <v>1.024</v>
      </c>
      <c r="E84" s="35">
        <v>18</v>
      </c>
      <c r="F84" s="35">
        <f t="shared" si="1"/>
        <v>18.432000000000002</v>
      </c>
      <c r="G84" s="14" t="s">
        <v>971</v>
      </c>
      <c r="H84" s="14" t="s">
        <v>1192</v>
      </c>
    </row>
    <row r="85" spans="1:8">
      <c r="A85" s="14" t="s">
        <v>1190</v>
      </c>
      <c r="B85" s="14" t="s">
        <v>1263</v>
      </c>
      <c r="C85" s="33">
        <v>1.04</v>
      </c>
      <c r="D85" s="33">
        <v>0.997</v>
      </c>
      <c r="E85" s="35">
        <v>18</v>
      </c>
      <c r="F85" s="35">
        <f t="shared" si="1"/>
        <v>17.946000000000002</v>
      </c>
      <c r="G85" s="14" t="s">
        <v>971</v>
      </c>
      <c r="H85" s="14" t="s">
        <v>1192</v>
      </c>
    </row>
    <row r="86" spans="1:8">
      <c r="A86" s="14" t="s">
        <v>1190</v>
      </c>
      <c r="B86" s="14" t="s">
        <v>1264</v>
      </c>
      <c r="C86" s="33">
        <v>0.99</v>
      </c>
      <c r="D86" s="33">
        <v>0.99</v>
      </c>
      <c r="E86" s="35">
        <v>18</v>
      </c>
      <c r="F86" s="35">
        <f t="shared" si="1"/>
        <v>17.82</v>
      </c>
      <c r="G86" s="14" t="s">
        <v>971</v>
      </c>
      <c r="H86" s="14" t="s">
        <v>1192</v>
      </c>
    </row>
    <row r="87" spans="1:8">
      <c r="A87" s="14" t="s">
        <v>1190</v>
      </c>
      <c r="B87" s="14" t="s">
        <v>1265</v>
      </c>
      <c r="C87" s="33">
        <v>1</v>
      </c>
      <c r="D87" s="33">
        <v>0.97599999999999998</v>
      </c>
      <c r="E87" s="35">
        <v>18</v>
      </c>
      <c r="F87" s="35">
        <f t="shared" si="1"/>
        <v>17.567999999999998</v>
      </c>
      <c r="G87" s="14" t="s">
        <v>971</v>
      </c>
      <c r="H87" s="14" t="s">
        <v>1192</v>
      </c>
    </row>
    <row r="88" spans="1:8">
      <c r="A88" s="14" t="s">
        <v>1190</v>
      </c>
      <c r="B88" s="14" t="s">
        <v>1266</v>
      </c>
      <c r="C88" s="33">
        <v>0.94</v>
      </c>
      <c r="D88" s="33">
        <v>0.94499999999999995</v>
      </c>
      <c r="E88" s="35">
        <v>18</v>
      </c>
      <c r="F88" s="35">
        <f t="shared" si="1"/>
        <v>17.009999999999998</v>
      </c>
      <c r="G88" s="14" t="s">
        <v>971</v>
      </c>
      <c r="H88" s="14" t="s">
        <v>1192</v>
      </c>
    </row>
    <row r="89" spans="1:8">
      <c r="A89" s="14" t="s">
        <v>1190</v>
      </c>
      <c r="B89" s="14" t="s">
        <v>1267</v>
      </c>
      <c r="C89" s="33">
        <v>0.96</v>
      </c>
      <c r="D89" s="33">
        <v>0.94</v>
      </c>
      <c r="E89" s="35">
        <v>18</v>
      </c>
      <c r="F89" s="35">
        <f t="shared" si="1"/>
        <v>16.919999999999998</v>
      </c>
      <c r="G89" s="14" t="s">
        <v>971</v>
      </c>
      <c r="H89" s="14" t="s">
        <v>1192</v>
      </c>
    </row>
    <row r="90" spans="1:8">
      <c r="A90" s="14" t="s">
        <v>1190</v>
      </c>
      <c r="B90" s="14" t="s">
        <v>1268</v>
      </c>
      <c r="C90" s="33">
        <v>0.93</v>
      </c>
      <c r="D90" s="33">
        <v>0.89500000000000002</v>
      </c>
      <c r="E90" s="35">
        <v>18</v>
      </c>
      <c r="F90" s="35">
        <f t="shared" si="1"/>
        <v>16.11</v>
      </c>
      <c r="G90" s="14" t="s">
        <v>971</v>
      </c>
      <c r="H90" s="14" t="s">
        <v>1192</v>
      </c>
    </row>
    <row r="91" spans="1:8">
      <c r="A91" s="14" t="s">
        <v>1190</v>
      </c>
      <c r="B91" s="14" t="s">
        <v>1269</v>
      </c>
      <c r="C91" s="33">
        <v>0.89</v>
      </c>
      <c r="D91" s="33">
        <v>0.873</v>
      </c>
      <c r="E91" s="35">
        <v>18</v>
      </c>
      <c r="F91" s="35">
        <f t="shared" si="1"/>
        <v>15.714</v>
      </c>
      <c r="G91" s="14" t="s">
        <v>971</v>
      </c>
      <c r="H91" s="14" t="s">
        <v>1192</v>
      </c>
    </row>
    <row r="92" spans="1:8">
      <c r="A92" s="14" t="s">
        <v>1190</v>
      </c>
      <c r="B92" s="14" t="s">
        <v>1212</v>
      </c>
      <c r="C92" s="33">
        <v>6.15</v>
      </c>
      <c r="D92" s="33">
        <v>0.84</v>
      </c>
      <c r="E92" s="35">
        <v>18</v>
      </c>
      <c r="F92" s="35">
        <f t="shared" si="1"/>
        <v>15.12</v>
      </c>
      <c r="G92" s="14" t="s">
        <v>971</v>
      </c>
      <c r="H92" s="14" t="s">
        <v>1192</v>
      </c>
    </row>
    <row r="93" spans="1:8">
      <c r="A93" s="14" t="s">
        <v>1190</v>
      </c>
      <c r="B93" s="14" t="s">
        <v>1270</v>
      </c>
      <c r="C93" s="33">
        <v>0.84</v>
      </c>
      <c r="D93" s="33">
        <v>0.83499999999999996</v>
      </c>
      <c r="E93" s="35">
        <v>18</v>
      </c>
      <c r="F93" s="35">
        <f t="shared" si="1"/>
        <v>15.03</v>
      </c>
      <c r="G93" s="14" t="s">
        <v>971</v>
      </c>
      <c r="H93" s="14" t="s">
        <v>1192</v>
      </c>
    </row>
    <row r="94" spans="1:8">
      <c r="A94" s="14" t="s">
        <v>1190</v>
      </c>
      <c r="B94" s="14" t="s">
        <v>1271</v>
      </c>
      <c r="C94" s="33">
        <v>0.86</v>
      </c>
      <c r="D94" s="33">
        <v>0.82599999999999996</v>
      </c>
      <c r="E94" s="35">
        <v>18</v>
      </c>
      <c r="F94" s="35">
        <f t="shared" si="1"/>
        <v>14.867999999999999</v>
      </c>
      <c r="G94" s="14" t="s">
        <v>971</v>
      </c>
      <c r="H94" s="14" t="s">
        <v>1192</v>
      </c>
    </row>
    <row r="95" spans="1:8">
      <c r="A95" s="14" t="s">
        <v>1190</v>
      </c>
      <c r="B95" s="14" t="s">
        <v>1272</v>
      </c>
      <c r="C95" s="33">
        <v>1.83</v>
      </c>
      <c r="D95" s="33">
        <v>0.81200000000000006</v>
      </c>
      <c r="E95" s="35">
        <v>18</v>
      </c>
      <c r="F95" s="35">
        <f t="shared" si="1"/>
        <v>14.616000000000001</v>
      </c>
      <c r="G95" s="14" t="s">
        <v>971</v>
      </c>
      <c r="H95" s="14" t="s">
        <v>1192</v>
      </c>
    </row>
    <row r="96" spans="1:8">
      <c r="A96" s="14" t="s">
        <v>1190</v>
      </c>
      <c r="B96" s="14" t="s">
        <v>1273</v>
      </c>
      <c r="C96" s="33">
        <v>1.04</v>
      </c>
      <c r="D96" s="33">
        <v>0.81100000000000005</v>
      </c>
      <c r="E96" s="35">
        <v>18</v>
      </c>
      <c r="F96" s="35">
        <f t="shared" si="1"/>
        <v>14.598000000000001</v>
      </c>
      <c r="G96" s="14" t="s">
        <v>971</v>
      </c>
      <c r="H96" s="14" t="s">
        <v>1192</v>
      </c>
    </row>
    <row r="97" spans="1:8">
      <c r="A97" s="14" t="s">
        <v>1190</v>
      </c>
      <c r="B97" s="14" t="s">
        <v>1274</v>
      </c>
      <c r="C97" s="33">
        <v>0.87</v>
      </c>
      <c r="D97" s="33">
        <v>0.8</v>
      </c>
      <c r="E97" s="35">
        <v>18</v>
      </c>
      <c r="F97" s="35">
        <f t="shared" si="1"/>
        <v>14.4</v>
      </c>
      <c r="G97" s="14" t="s">
        <v>971</v>
      </c>
      <c r="H97" s="14" t="s">
        <v>1192</v>
      </c>
    </row>
    <row r="98" spans="1:8">
      <c r="A98" s="14" t="s">
        <v>1190</v>
      </c>
      <c r="B98" s="14" t="s">
        <v>1275</v>
      </c>
      <c r="C98" s="33">
        <v>1.56</v>
      </c>
      <c r="D98" s="33">
        <v>0.76700000000000002</v>
      </c>
      <c r="E98" s="35">
        <v>18</v>
      </c>
      <c r="F98" s="35">
        <f t="shared" si="1"/>
        <v>13.806000000000001</v>
      </c>
      <c r="G98" s="14" t="s">
        <v>971</v>
      </c>
      <c r="H98" s="14" t="s">
        <v>1192</v>
      </c>
    </row>
    <row r="99" spans="1:8">
      <c r="A99" s="14" t="s">
        <v>1190</v>
      </c>
      <c r="B99" s="14" t="s">
        <v>1276</v>
      </c>
      <c r="C99" s="33">
        <v>5.07</v>
      </c>
      <c r="D99" s="33">
        <v>0.74199999999999999</v>
      </c>
      <c r="E99" s="35">
        <v>18</v>
      </c>
      <c r="F99" s="35">
        <f t="shared" si="1"/>
        <v>13.356</v>
      </c>
      <c r="G99" s="14" t="s">
        <v>971</v>
      </c>
      <c r="H99" s="14" t="s">
        <v>1192</v>
      </c>
    </row>
    <row r="100" spans="1:8">
      <c r="A100" s="14" t="s">
        <v>1190</v>
      </c>
      <c r="B100" s="14" t="s">
        <v>1277</v>
      </c>
      <c r="C100" s="33">
        <v>0.75</v>
      </c>
      <c r="D100" s="33">
        <v>0.73399999999999999</v>
      </c>
      <c r="E100" s="35">
        <v>18</v>
      </c>
      <c r="F100" s="35">
        <f t="shared" si="1"/>
        <v>13.212</v>
      </c>
      <c r="G100" s="14" t="s">
        <v>971</v>
      </c>
      <c r="H100" s="14" t="s">
        <v>1192</v>
      </c>
    </row>
    <row r="101" spans="1:8">
      <c r="A101" s="14" t="s">
        <v>1190</v>
      </c>
      <c r="B101" s="14" t="s">
        <v>1278</v>
      </c>
      <c r="C101" s="33">
        <v>0.74</v>
      </c>
      <c r="D101" s="33">
        <v>0.72299999999999998</v>
      </c>
      <c r="E101" s="35">
        <v>18</v>
      </c>
      <c r="F101" s="35">
        <f t="shared" si="1"/>
        <v>13.013999999999999</v>
      </c>
      <c r="G101" s="14" t="s">
        <v>971</v>
      </c>
      <c r="H101" s="14" t="s">
        <v>1192</v>
      </c>
    </row>
    <row r="102" spans="1:8">
      <c r="A102" s="14" t="s">
        <v>1190</v>
      </c>
      <c r="B102" s="14" t="s">
        <v>1279</v>
      </c>
      <c r="C102" s="33">
        <v>0.72</v>
      </c>
      <c r="D102" s="33">
        <v>0.71799999999999997</v>
      </c>
      <c r="E102" s="35">
        <v>18</v>
      </c>
      <c r="F102" s="35">
        <f t="shared" si="1"/>
        <v>12.923999999999999</v>
      </c>
      <c r="G102" s="14" t="s">
        <v>971</v>
      </c>
      <c r="H102" s="14" t="s">
        <v>1192</v>
      </c>
    </row>
    <row r="103" spans="1:8">
      <c r="A103" s="14" t="s">
        <v>1190</v>
      </c>
      <c r="B103" s="14" t="s">
        <v>1280</v>
      </c>
      <c r="C103" s="33">
        <v>1.85</v>
      </c>
      <c r="D103" s="33">
        <v>0.71699999999999997</v>
      </c>
      <c r="E103" s="35">
        <v>18</v>
      </c>
      <c r="F103" s="35">
        <f t="shared" si="1"/>
        <v>12.905999999999999</v>
      </c>
      <c r="G103" s="14" t="s">
        <v>971</v>
      </c>
      <c r="H103" s="14" t="s">
        <v>1192</v>
      </c>
    </row>
    <row r="104" spans="1:8">
      <c r="A104" s="14" t="s">
        <v>1190</v>
      </c>
      <c r="B104" s="14" t="s">
        <v>1281</v>
      </c>
      <c r="C104" s="33">
        <v>0.74</v>
      </c>
      <c r="D104" s="33">
        <v>0.70399999999999996</v>
      </c>
      <c r="E104" s="35">
        <v>18</v>
      </c>
      <c r="F104" s="35">
        <f t="shared" si="1"/>
        <v>12.671999999999999</v>
      </c>
      <c r="G104" s="14" t="s">
        <v>971</v>
      </c>
      <c r="H104" s="14" t="s">
        <v>1192</v>
      </c>
    </row>
    <row r="105" spans="1:8">
      <c r="A105" s="14" t="s">
        <v>1190</v>
      </c>
      <c r="B105" s="14" t="s">
        <v>1282</v>
      </c>
      <c r="C105" s="33">
        <v>0.71</v>
      </c>
      <c r="D105" s="33">
        <v>0.69699999999999995</v>
      </c>
      <c r="E105" s="35">
        <v>18</v>
      </c>
      <c r="F105" s="35">
        <f t="shared" si="1"/>
        <v>12.545999999999999</v>
      </c>
      <c r="G105" s="14" t="s">
        <v>971</v>
      </c>
      <c r="H105" s="14" t="s">
        <v>1192</v>
      </c>
    </row>
    <row r="106" spans="1:8">
      <c r="A106" s="14" t="s">
        <v>1190</v>
      </c>
      <c r="B106" s="14" t="s">
        <v>1283</v>
      </c>
      <c r="C106" s="33">
        <v>0.72</v>
      </c>
      <c r="D106" s="33">
        <v>0.68899999999999995</v>
      </c>
      <c r="E106" s="35">
        <v>18</v>
      </c>
      <c r="F106" s="35">
        <f t="shared" si="1"/>
        <v>12.401999999999999</v>
      </c>
      <c r="G106" s="14" t="s">
        <v>971</v>
      </c>
      <c r="H106" s="14" t="s">
        <v>1192</v>
      </c>
    </row>
    <row r="107" spans="1:8">
      <c r="A107" s="14" t="s">
        <v>1190</v>
      </c>
      <c r="B107" s="14" t="s">
        <v>1284</v>
      </c>
      <c r="C107" s="33">
        <v>0.89</v>
      </c>
      <c r="D107" s="33">
        <v>0.68700000000000006</v>
      </c>
      <c r="E107" s="35">
        <v>18</v>
      </c>
      <c r="F107" s="35">
        <f t="shared" si="1"/>
        <v>12.366000000000001</v>
      </c>
      <c r="G107" s="14" t="s">
        <v>971</v>
      </c>
      <c r="H107" s="14" t="s">
        <v>1192</v>
      </c>
    </row>
    <row r="108" spans="1:8">
      <c r="A108" s="14" t="s">
        <v>1190</v>
      </c>
      <c r="B108" s="14" t="s">
        <v>1285</v>
      </c>
      <c r="C108" s="33">
        <v>0.71</v>
      </c>
      <c r="D108" s="33">
        <v>0.68600000000000005</v>
      </c>
      <c r="E108" s="35">
        <v>18</v>
      </c>
      <c r="F108" s="35">
        <f t="shared" si="1"/>
        <v>12.348000000000001</v>
      </c>
      <c r="G108" s="14" t="s">
        <v>971</v>
      </c>
      <c r="H108" s="14" t="s">
        <v>1192</v>
      </c>
    </row>
    <row r="109" spans="1:8">
      <c r="A109" s="14" t="s">
        <v>1190</v>
      </c>
      <c r="B109" s="14" t="s">
        <v>1286</v>
      </c>
      <c r="C109" s="33">
        <v>1.68</v>
      </c>
      <c r="D109" s="33">
        <v>0.66300000000000003</v>
      </c>
      <c r="E109" s="35">
        <v>18</v>
      </c>
      <c r="F109" s="35">
        <f t="shared" si="1"/>
        <v>11.934000000000001</v>
      </c>
      <c r="G109" s="14" t="s">
        <v>971</v>
      </c>
      <c r="H109" s="14" t="s">
        <v>1192</v>
      </c>
    </row>
    <row r="110" spans="1:8">
      <c r="A110" s="14" t="s">
        <v>1190</v>
      </c>
      <c r="B110" s="14" t="s">
        <v>1287</v>
      </c>
      <c r="C110" s="33">
        <v>1.41</v>
      </c>
      <c r="D110" s="33">
        <v>0.66</v>
      </c>
      <c r="E110" s="35">
        <v>18</v>
      </c>
      <c r="F110" s="35">
        <f t="shared" si="1"/>
        <v>11.88</v>
      </c>
      <c r="G110" s="14" t="s">
        <v>971</v>
      </c>
      <c r="H110" s="14" t="s">
        <v>1192</v>
      </c>
    </row>
    <row r="111" spans="1:8">
      <c r="A111" s="14" t="s">
        <v>1190</v>
      </c>
      <c r="B111" s="14" t="s">
        <v>1288</v>
      </c>
      <c r="C111" s="33">
        <v>0.64</v>
      </c>
      <c r="D111" s="33">
        <v>0.64300000000000002</v>
      </c>
      <c r="E111" s="35">
        <v>18</v>
      </c>
      <c r="F111" s="35">
        <f t="shared" si="1"/>
        <v>11.574</v>
      </c>
      <c r="G111" s="14" t="s">
        <v>971</v>
      </c>
      <c r="H111" s="14" t="s">
        <v>1192</v>
      </c>
    </row>
    <row r="112" spans="1:8">
      <c r="A112" s="14" t="s">
        <v>1190</v>
      </c>
      <c r="B112" s="14" t="s">
        <v>1289</v>
      </c>
      <c r="C112" s="33">
        <v>1.61</v>
      </c>
      <c r="D112" s="33">
        <v>0.63800000000000001</v>
      </c>
      <c r="E112" s="35">
        <v>18</v>
      </c>
      <c r="F112" s="35">
        <f t="shared" si="1"/>
        <v>11.484</v>
      </c>
      <c r="G112" s="14" t="s">
        <v>971</v>
      </c>
      <c r="H112" s="14" t="s">
        <v>1192</v>
      </c>
    </row>
    <row r="113" spans="1:8">
      <c r="A113" s="14" t="s">
        <v>1190</v>
      </c>
      <c r="B113" s="14" t="s">
        <v>1290</v>
      </c>
      <c r="C113" s="33">
        <v>2.78</v>
      </c>
      <c r="D113" s="33">
        <v>0.63100000000000001</v>
      </c>
      <c r="E113" s="35">
        <v>18</v>
      </c>
      <c r="F113" s="35">
        <f t="shared" si="1"/>
        <v>11.358000000000001</v>
      </c>
      <c r="G113" s="14" t="s">
        <v>971</v>
      </c>
      <c r="H113" s="14" t="s">
        <v>1192</v>
      </c>
    </row>
    <row r="114" spans="1:8">
      <c r="A114" s="14" t="s">
        <v>1190</v>
      </c>
      <c r="B114" s="14" t="s">
        <v>1291</v>
      </c>
      <c r="C114" s="33">
        <v>0.63</v>
      </c>
      <c r="D114" s="33">
        <v>0.628</v>
      </c>
      <c r="E114" s="35">
        <v>18</v>
      </c>
      <c r="F114" s="35">
        <f t="shared" si="1"/>
        <v>11.304</v>
      </c>
      <c r="G114" s="14" t="s">
        <v>971</v>
      </c>
      <c r="H114" s="14" t="s">
        <v>1192</v>
      </c>
    </row>
    <row r="115" spans="1:8">
      <c r="A115" s="14" t="s">
        <v>1190</v>
      </c>
      <c r="B115" s="14" t="s">
        <v>1292</v>
      </c>
      <c r="C115" s="33">
        <v>0.68</v>
      </c>
      <c r="D115" s="33">
        <v>0.62</v>
      </c>
      <c r="E115" s="35">
        <v>18</v>
      </c>
      <c r="F115" s="35">
        <f t="shared" si="1"/>
        <v>11.16</v>
      </c>
      <c r="G115" s="14" t="s">
        <v>971</v>
      </c>
      <c r="H115" s="14" t="s">
        <v>1192</v>
      </c>
    </row>
    <row r="116" spans="1:8">
      <c r="A116" s="14" t="s">
        <v>1190</v>
      </c>
      <c r="B116" s="14" t="s">
        <v>1293</v>
      </c>
      <c r="C116" s="33">
        <v>0.62</v>
      </c>
      <c r="D116" s="33">
        <v>0.61699999999999999</v>
      </c>
      <c r="E116" s="35">
        <v>18</v>
      </c>
      <c r="F116" s="35">
        <f t="shared" si="1"/>
        <v>11.106</v>
      </c>
      <c r="G116" s="14" t="s">
        <v>971</v>
      </c>
      <c r="H116" s="14" t="s">
        <v>1192</v>
      </c>
    </row>
    <row r="117" spans="1:8">
      <c r="A117" s="14" t="s">
        <v>1190</v>
      </c>
      <c r="B117" s="14" t="s">
        <v>1294</v>
      </c>
      <c r="C117" s="33">
        <v>1</v>
      </c>
      <c r="D117" s="33">
        <v>0.61699999999999999</v>
      </c>
      <c r="E117" s="35">
        <v>18</v>
      </c>
      <c r="F117" s="35">
        <f t="shared" si="1"/>
        <v>11.106</v>
      </c>
      <c r="G117" s="14" t="s">
        <v>971</v>
      </c>
      <c r="H117" s="14" t="s">
        <v>1192</v>
      </c>
    </row>
    <row r="118" spans="1:8">
      <c r="A118" s="14" t="s">
        <v>1190</v>
      </c>
      <c r="B118" s="14" t="s">
        <v>1295</v>
      </c>
      <c r="C118" s="33">
        <v>4.49</v>
      </c>
      <c r="D118" s="33">
        <v>0.61399999999999999</v>
      </c>
      <c r="E118" s="35">
        <v>18</v>
      </c>
      <c r="F118" s="35">
        <f t="shared" si="1"/>
        <v>11.052</v>
      </c>
      <c r="G118" s="14" t="s">
        <v>971</v>
      </c>
      <c r="H118" s="14" t="s">
        <v>1192</v>
      </c>
    </row>
    <row r="119" spans="1:8">
      <c r="A119" s="14" t="s">
        <v>1190</v>
      </c>
      <c r="B119" s="14" t="s">
        <v>1296</v>
      </c>
      <c r="C119" s="33">
        <v>3.81</v>
      </c>
      <c r="D119" s="33">
        <v>0.61099999999999999</v>
      </c>
      <c r="E119" s="35">
        <v>18</v>
      </c>
      <c r="F119" s="35">
        <f t="shared" si="1"/>
        <v>10.997999999999999</v>
      </c>
      <c r="G119" s="14" t="s">
        <v>971</v>
      </c>
      <c r="H119" s="14" t="s">
        <v>1192</v>
      </c>
    </row>
    <row r="120" spans="1:8">
      <c r="A120" s="14" t="s">
        <v>1190</v>
      </c>
      <c r="B120" s="14" t="s">
        <v>1297</v>
      </c>
      <c r="C120" s="33">
        <v>1.3</v>
      </c>
      <c r="D120" s="33">
        <v>0.59699999999999998</v>
      </c>
      <c r="E120" s="35">
        <v>18</v>
      </c>
      <c r="F120" s="35">
        <f t="shared" si="1"/>
        <v>10.745999999999999</v>
      </c>
      <c r="G120" s="14" t="s">
        <v>971</v>
      </c>
      <c r="H120" s="14" t="s">
        <v>1192</v>
      </c>
    </row>
    <row r="121" spans="1:8">
      <c r="A121" s="14" t="s">
        <v>1190</v>
      </c>
      <c r="B121" s="14" t="s">
        <v>1298</v>
      </c>
      <c r="C121" s="33">
        <v>0.57999999999999996</v>
      </c>
      <c r="D121" s="33">
        <v>0.58299999999999996</v>
      </c>
      <c r="E121" s="35">
        <v>18</v>
      </c>
      <c r="F121" s="35">
        <f t="shared" si="1"/>
        <v>10.494</v>
      </c>
      <c r="G121" s="14" t="s">
        <v>971</v>
      </c>
      <c r="H121" s="14" t="s">
        <v>1192</v>
      </c>
    </row>
    <row r="122" spans="1:8">
      <c r="A122" s="14" t="s">
        <v>1190</v>
      </c>
      <c r="B122" s="14" t="s">
        <v>1202</v>
      </c>
      <c r="C122" s="33">
        <v>3.49</v>
      </c>
      <c r="D122" s="33">
        <v>0.56799999999999995</v>
      </c>
      <c r="E122" s="35">
        <v>18</v>
      </c>
      <c r="F122" s="35">
        <f t="shared" si="1"/>
        <v>10.223999999999998</v>
      </c>
      <c r="G122" s="14" t="s">
        <v>971</v>
      </c>
      <c r="H122" s="14" t="s">
        <v>1192</v>
      </c>
    </row>
    <row r="123" spans="1:8">
      <c r="A123" s="14" t="s">
        <v>1190</v>
      </c>
      <c r="B123" s="14" t="s">
        <v>1299</v>
      </c>
      <c r="C123" s="33">
        <v>0.59</v>
      </c>
      <c r="D123" s="33">
        <v>0.56499999999999995</v>
      </c>
      <c r="E123" s="35">
        <v>18</v>
      </c>
      <c r="F123" s="35">
        <f t="shared" si="1"/>
        <v>10.169999999999998</v>
      </c>
      <c r="G123" s="14" t="s">
        <v>971</v>
      </c>
      <c r="H123" s="14" t="s">
        <v>1192</v>
      </c>
    </row>
    <row r="124" spans="1:8">
      <c r="A124" s="14" t="s">
        <v>1190</v>
      </c>
      <c r="B124" s="14" t="s">
        <v>1300</v>
      </c>
      <c r="C124" s="33">
        <v>1.68</v>
      </c>
      <c r="D124" s="33">
        <v>0.55700000000000005</v>
      </c>
      <c r="E124" s="35">
        <v>18</v>
      </c>
      <c r="F124" s="35">
        <f t="shared" si="1"/>
        <v>10.026000000000002</v>
      </c>
      <c r="G124" s="14" t="s">
        <v>971</v>
      </c>
      <c r="H124" s="14" t="s">
        <v>1192</v>
      </c>
    </row>
    <row r="125" spans="1:8">
      <c r="A125" s="14" t="s">
        <v>1190</v>
      </c>
      <c r="B125" s="14" t="s">
        <v>1301</v>
      </c>
      <c r="C125" s="33">
        <v>0.61</v>
      </c>
      <c r="D125" s="33">
        <v>0.55000000000000004</v>
      </c>
      <c r="E125" s="35">
        <v>18</v>
      </c>
      <c r="F125" s="35">
        <f t="shared" si="1"/>
        <v>9.9</v>
      </c>
      <c r="G125" s="14" t="s">
        <v>971</v>
      </c>
      <c r="H125" s="14" t="s">
        <v>1192</v>
      </c>
    </row>
    <row r="126" spans="1:8">
      <c r="A126" s="14" t="s">
        <v>1190</v>
      </c>
      <c r="B126" s="14" t="s">
        <v>1302</v>
      </c>
      <c r="C126" s="33">
        <v>0.55000000000000004</v>
      </c>
      <c r="D126" s="33">
        <v>0.54800000000000004</v>
      </c>
      <c r="E126" s="35">
        <v>18</v>
      </c>
      <c r="F126" s="35">
        <f t="shared" si="1"/>
        <v>9.8640000000000008</v>
      </c>
      <c r="G126" s="14" t="s">
        <v>971</v>
      </c>
      <c r="H126" s="14" t="s">
        <v>1192</v>
      </c>
    </row>
    <row r="127" spans="1:8">
      <c r="A127" s="14" t="s">
        <v>1190</v>
      </c>
      <c r="B127" s="14" t="s">
        <v>1303</v>
      </c>
      <c r="C127" s="33">
        <v>0.54</v>
      </c>
      <c r="D127" s="33">
        <v>0.54100000000000004</v>
      </c>
      <c r="E127" s="35">
        <v>18</v>
      </c>
      <c r="F127" s="35">
        <f t="shared" si="1"/>
        <v>9.7380000000000013</v>
      </c>
      <c r="G127" s="14" t="s">
        <v>971</v>
      </c>
      <c r="H127" s="14" t="s">
        <v>1192</v>
      </c>
    </row>
    <row r="128" spans="1:8">
      <c r="A128" s="14" t="s">
        <v>1190</v>
      </c>
      <c r="B128" s="14" t="s">
        <v>1229</v>
      </c>
      <c r="C128" s="33">
        <v>9.98</v>
      </c>
      <c r="D128" s="33">
        <v>0.53800000000000003</v>
      </c>
      <c r="E128" s="35">
        <v>18</v>
      </c>
      <c r="F128" s="35">
        <f t="shared" si="1"/>
        <v>9.6840000000000011</v>
      </c>
      <c r="G128" s="14" t="s">
        <v>971</v>
      </c>
      <c r="H128" s="14" t="s">
        <v>1192</v>
      </c>
    </row>
    <row r="129" spans="1:8">
      <c r="A129" s="14" t="s">
        <v>1190</v>
      </c>
      <c r="B129" s="14" t="s">
        <v>1304</v>
      </c>
      <c r="C129" s="33">
        <v>0.54</v>
      </c>
      <c r="D129" s="33">
        <v>0.53700000000000003</v>
      </c>
      <c r="E129" s="35">
        <v>18</v>
      </c>
      <c r="F129" s="35">
        <f t="shared" si="1"/>
        <v>9.6660000000000004</v>
      </c>
      <c r="G129" s="14" t="s">
        <v>971</v>
      </c>
      <c r="H129" s="14" t="s">
        <v>1192</v>
      </c>
    </row>
    <row r="130" spans="1:8">
      <c r="A130" s="14" t="s">
        <v>1190</v>
      </c>
      <c r="B130" s="14" t="s">
        <v>1305</v>
      </c>
      <c r="C130" s="33">
        <v>0.56000000000000005</v>
      </c>
      <c r="D130" s="33">
        <v>0.52800000000000002</v>
      </c>
      <c r="E130" s="35">
        <v>18</v>
      </c>
      <c r="F130" s="35">
        <f t="shared" si="1"/>
        <v>9.5040000000000013</v>
      </c>
      <c r="G130" s="14" t="s">
        <v>971</v>
      </c>
      <c r="H130" s="14" t="s">
        <v>1192</v>
      </c>
    </row>
    <row r="131" spans="1:8">
      <c r="A131" s="14" t="s">
        <v>1190</v>
      </c>
      <c r="B131" s="14" t="s">
        <v>1306</v>
      </c>
      <c r="C131" s="33">
        <v>0.53</v>
      </c>
      <c r="D131" s="33">
        <v>0.50600000000000001</v>
      </c>
      <c r="E131" s="35">
        <v>18</v>
      </c>
      <c r="F131" s="35">
        <f t="shared" si="1"/>
        <v>9.1080000000000005</v>
      </c>
      <c r="G131" s="14" t="s">
        <v>971</v>
      </c>
      <c r="H131" s="14" t="s">
        <v>1192</v>
      </c>
    </row>
    <row r="132" spans="1:8">
      <c r="A132" s="14" t="s">
        <v>1190</v>
      </c>
      <c r="B132" s="14" t="s">
        <v>1307</v>
      </c>
      <c r="C132" s="33">
        <v>6.57</v>
      </c>
      <c r="D132" s="33">
        <v>0.497</v>
      </c>
      <c r="E132" s="35">
        <v>18</v>
      </c>
      <c r="F132" s="35">
        <f t="shared" si="1"/>
        <v>8.9459999999999997</v>
      </c>
      <c r="G132" s="14" t="s">
        <v>971</v>
      </c>
      <c r="H132" s="14" t="s">
        <v>1192</v>
      </c>
    </row>
    <row r="133" spans="1:8">
      <c r="A133" s="14" t="s">
        <v>1190</v>
      </c>
      <c r="B133" s="14" t="s">
        <v>1308</v>
      </c>
      <c r="C133" s="33">
        <v>0.52</v>
      </c>
      <c r="D133" s="33">
        <v>0.48899999999999999</v>
      </c>
      <c r="E133" s="35">
        <v>18</v>
      </c>
      <c r="F133" s="35">
        <f t="shared" si="1"/>
        <v>8.8019999999999996</v>
      </c>
      <c r="G133" s="14" t="s">
        <v>971</v>
      </c>
      <c r="H133" s="14" t="s">
        <v>1192</v>
      </c>
    </row>
    <row r="134" spans="1:8">
      <c r="A134" s="14" t="s">
        <v>1190</v>
      </c>
      <c r="B134" s="14" t="s">
        <v>1309</v>
      </c>
      <c r="C134" s="33">
        <v>0.52</v>
      </c>
      <c r="D134" s="33">
        <v>0.46700000000000003</v>
      </c>
      <c r="E134" s="35">
        <v>18</v>
      </c>
      <c r="F134" s="35">
        <f t="shared" si="1"/>
        <v>8.4060000000000006</v>
      </c>
      <c r="G134" s="14" t="s">
        <v>971</v>
      </c>
      <c r="H134" s="14" t="s">
        <v>1192</v>
      </c>
    </row>
    <row r="135" spans="1:8">
      <c r="A135" s="14" t="s">
        <v>1190</v>
      </c>
      <c r="B135" s="14" t="s">
        <v>1198</v>
      </c>
      <c r="C135" s="33">
        <v>5.61</v>
      </c>
      <c r="D135" s="33">
        <v>0.46600000000000003</v>
      </c>
      <c r="E135" s="35">
        <v>18</v>
      </c>
      <c r="F135" s="35">
        <f t="shared" si="1"/>
        <v>8.3879999999999999</v>
      </c>
      <c r="G135" s="14" t="s">
        <v>971</v>
      </c>
      <c r="H135" s="14" t="s">
        <v>1192</v>
      </c>
    </row>
    <row r="136" spans="1:8">
      <c r="A136" s="14" t="s">
        <v>1190</v>
      </c>
      <c r="B136" s="14" t="s">
        <v>1310</v>
      </c>
      <c r="C136" s="33">
        <v>1.86</v>
      </c>
      <c r="D136" s="33">
        <v>0.46500000000000002</v>
      </c>
      <c r="E136" s="35">
        <v>18</v>
      </c>
      <c r="F136" s="35">
        <f t="shared" si="1"/>
        <v>8.370000000000001</v>
      </c>
      <c r="G136" s="14" t="s">
        <v>971</v>
      </c>
      <c r="H136" s="14" t="s">
        <v>1192</v>
      </c>
    </row>
    <row r="137" spans="1:8">
      <c r="A137" s="14" t="s">
        <v>1190</v>
      </c>
      <c r="B137" s="14" t="s">
        <v>1311</v>
      </c>
      <c r="C137" s="33">
        <v>0.48</v>
      </c>
      <c r="D137" s="33">
        <v>0.46200000000000002</v>
      </c>
      <c r="E137" s="35">
        <v>18</v>
      </c>
      <c r="F137" s="35">
        <f t="shared" ref="F137:F189" si="2">D137*E137</f>
        <v>8.3160000000000007</v>
      </c>
      <c r="G137" s="14" t="s">
        <v>971</v>
      </c>
      <c r="H137" s="14" t="s">
        <v>1192</v>
      </c>
    </row>
    <row r="138" spans="1:8">
      <c r="A138" s="14" t="s">
        <v>1190</v>
      </c>
      <c r="B138" s="14" t="s">
        <v>1312</v>
      </c>
      <c r="C138" s="33">
        <v>0.6</v>
      </c>
      <c r="D138" s="33">
        <v>0.44900000000000001</v>
      </c>
      <c r="E138" s="35">
        <v>18</v>
      </c>
      <c r="F138" s="35">
        <f t="shared" si="2"/>
        <v>8.0820000000000007</v>
      </c>
      <c r="G138" s="14" t="s">
        <v>971</v>
      </c>
      <c r="H138" s="14" t="s">
        <v>1192</v>
      </c>
    </row>
    <row r="139" spans="1:8">
      <c r="A139" s="14" t="s">
        <v>1190</v>
      </c>
      <c r="B139" s="14" t="s">
        <v>1313</v>
      </c>
      <c r="C139" s="33">
        <v>0.47</v>
      </c>
      <c r="D139" s="33">
        <v>0.44</v>
      </c>
      <c r="E139" s="35">
        <v>18</v>
      </c>
      <c r="F139" s="35">
        <f t="shared" si="2"/>
        <v>7.92</v>
      </c>
      <c r="G139" s="14" t="s">
        <v>971</v>
      </c>
      <c r="H139" s="14" t="s">
        <v>1192</v>
      </c>
    </row>
    <row r="140" spans="1:8">
      <c r="A140" s="14" t="s">
        <v>1190</v>
      </c>
      <c r="B140" s="14" t="s">
        <v>1314</v>
      </c>
      <c r="C140" s="33">
        <v>0.46</v>
      </c>
      <c r="D140" s="33">
        <v>0.42899999999999999</v>
      </c>
      <c r="E140" s="35">
        <v>18</v>
      </c>
      <c r="F140" s="35">
        <f t="shared" si="2"/>
        <v>7.7219999999999995</v>
      </c>
      <c r="G140" s="14" t="s">
        <v>971</v>
      </c>
      <c r="H140" s="14" t="s">
        <v>1192</v>
      </c>
    </row>
    <row r="141" spans="1:8">
      <c r="A141" s="14" t="s">
        <v>1190</v>
      </c>
      <c r="B141" s="14" t="s">
        <v>1315</v>
      </c>
      <c r="C141" s="33">
        <v>0.45</v>
      </c>
      <c r="D141" s="33">
        <v>0.42899999999999999</v>
      </c>
      <c r="E141" s="35">
        <v>18</v>
      </c>
      <c r="F141" s="35">
        <f t="shared" si="2"/>
        <v>7.7219999999999995</v>
      </c>
      <c r="G141" s="14" t="s">
        <v>971</v>
      </c>
      <c r="H141" s="14" t="s">
        <v>1192</v>
      </c>
    </row>
    <row r="142" spans="1:8">
      <c r="A142" s="14" t="s">
        <v>1190</v>
      </c>
      <c r="B142" s="14" t="s">
        <v>1316</v>
      </c>
      <c r="C142" s="33">
        <v>0.48</v>
      </c>
      <c r="D142" s="33">
        <v>0.42299999999999999</v>
      </c>
      <c r="E142" s="35">
        <v>18</v>
      </c>
      <c r="F142" s="35">
        <f t="shared" si="2"/>
        <v>7.6139999999999999</v>
      </c>
      <c r="G142" s="14" t="s">
        <v>971</v>
      </c>
      <c r="H142" s="14" t="s">
        <v>1192</v>
      </c>
    </row>
    <row r="143" spans="1:8">
      <c r="A143" s="14" t="s">
        <v>1190</v>
      </c>
      <c r="B143" s="14" t="s">
        <v>1317</v>
      </c>
      <c r="C143" s="33">
        <v>0.4</v>
      </c>
      <c r="D143" s="33">
        <v>0.38900000000000001</v>
      </c>
      <c r="E143" s="35">
        <v>18</v>
      </c>
      <c r="F143" s="35">
        <f t="shared" si="2"/>
        <v>7.0020000000000007</v>
      </c>
      <c r="G143" s="14" t="s">
        <v>971</v>
      </c>
      <c r="H143" s="14" t="s">
        <v>1192</v>
      </c>
    </row>
    <row r="144" spans="1:8">
      <c r="A144" s="14" t="s">
        <v>1190</v>
      </c>
      <c r="B144" s="14" t="s">
        <v>1318</v>
      </c>
      <c r="C144" s="33">
        <v>0.44</v>
      </c>
      <c r="D144" s="33">
        <v>0.379</v>
      </c>
      <c r="E144" s="35">
        <v>18</v>
      </c>
      <c r="F144" s="35">
        <f t="shared" si="2"/>
        <v>6.8220000000000001</v>
      </c>
      <c r="G144" s="14" t="s">
        <v>971</v>
      </c>
      <c r="H144" s="14" t="s">
        <v>1192</v>
      </c>
    </row>
    <row r="145" spans="1:8">
      <c r="A145" s="14" t="s">
        <v>1190</v>
      </c>
      <c r="B145" s="14" t="s">
        <v>1276</v>
      </c>
      <c r="C145" s="33">
        <v>5.07</v>
      </c>
      <c r="D145" s="33">
        <v>0.379</v>
      </c>
      <c r="E145" s="35">
        <v>18</v>
      </c>
      <c r="F145" s="35">
        <f t="shared" si="2"/>
        <v>6.8220000000000001</v>
      </c>
      <c r="G145" s="14" t="s">
        <v>971</v>
      </c>
      <c r="H145" s="14" t="s">
        <v>1192</v>
      </c>
    </row>
    <row r="146" spans="1:8">
      <c r="A146" s="14" t="s">
        <v>1190</v>
      </c>
      <c r="B146" s="14" t="s">
        <v>1319</v>
      </c>
      <c r="C146" s="33">
        <v>0.46</v>
      </c>
      <c r="D146" s="33">
        <v>0.377</v>
      </c>
      <c r="E146" s="35">
        <v>18</v>
      </c>
      <c r="F146" s="35">
        <f t="shared" si="2"/>
        <v>6.7859999999999996</v>
      </c>
      <c r="G146" s="14" t="s">
        <v>971</v>
      </c>
      <c r="H146" s="14" t="s">
        <v>1192</v>
      </c>
    </row>
    <row r="147" spans="1:8">
      <c r="A147" s="14" t="s">
        <v>1190</v>
      </c>
      <c r="B147" s="14" t="s">
        <v>1320</v>
      </c>
      <c r="C147" s="33">
        <v>1.07</v>
      </c>
      <c r="D147" s="33">
        <v>0.376</v>
      </c>
      <c r="E147" s="35">
        <v>18</v>
      </c>
      <c r="F147" s="35">
        <f t="shared" si="2"/>
        <v>6.7679999999999998</v>
      </c>
      <c r="G147" s="14" t="s">
        <v>971</v>
      </c>
      <c r="H147" s="14" t="s">
        <v>1192</v>
      </c>
    </row>
    <row r="148" spans="1:8">
      <c r="A148" s="14" t="s">
        <v>1190</v>
      </c>
      <c r="B148" s="14" t="s">
        <v>1321</v>
      </c>
      <c r="C148" s="33">
        <v>1.51</v>
      </c>
      <c r="D148" s="33">
        <v>0.35899999999999999</v>
      </c>
      <c r="E148" s="35">
        <v>18</v>
      </c>
      <c r="F148" s="35">
        <f t="shared" si="2"/>
        <v>6.4619999999999997</v>
      </c>
      <c r="G148" s="14" t="s">
        <v>971</v>
      </c>
      <c r="H148" s="14" t="s">
        <v>1192</v>
      </c>
    </row>
    <row r="149" spans="1:8">
      <c r="A149" s="14" t="s">
        <v>1190</v>
      </c>
      <c r="B149" s="14" t="s">
        <v>1322</v>
      </c>
      <c r="C149" s="33">
        <v>1.1499999999999999</v>
      </c>
      <c r="D149" s="33">
        <v>0.35499999999999998</v>
      </c>
      <c r="E149" s="35">
        <v>18</v>
      </c>
      <c r="F149" s="35">
        <f t="shared" si="2"/>
        <v>6.39</v>
      </c>
      <c r="G149" s="14" t="s">
        <v>971</v>
      </c>
      <c r="H149" s="14" t="s">
        <v>1192</v>
      </c>
    </row>
    <row r="150" spans="1:8">
      <c r="A150" s="14" t="s">
        <v>1190</v>
      </c>
      <c r="B150" s="14" t="s">
        <v>1323</v>
      </c>
      <c r="C150" s="33">
        <v>0.54</v>
      </c>
      <c r="D150" s="33">
        <v>0.317</v>
      </c>
      <c r="E150" s="35">
        <v>18</v>
      </c>
      <c r="F150" s="35">
        <f t="shared" si="2"/>
        <v>5.7060000000000004</v>
      </c>
      <c r="G150" s="14" t="s">
        <v>971</v>
      </c>
      <c r="H150" s="14" t="s">
        <v>1192</v>
      </c>
    </row>
    <row r="151" spans="1:8">
      <c r="A151" s="14" t="s">
        <v>1190</v>
      </c>
      <c r="B151" s="14" t="s">
        <v>1324</v>
      </c>
      <c r="C151" s="33">
        <v>0.98</v>
      </c>
      <c r="D151" s="33">
        <v>0.314</v>
      </c>
      <c r="E151" s="35">
        <v>18</v>
      </c>
      <c r="F151" s="35">
        <f t="shared" si="2"/>
        <v>5.6520000000000001</v>
      </c>
      <c r="G151" s="14" t="s">
        <v>971</v>
      </c>
      <c r="H151" s="14" t="s">
        <v>1192</v>
      </c>
    </row>
    <row r="152" spans="1:8">
      <c r="A152" s="14" t="s">
        <v>1190</v>
      </c>
      <c r="B152" s="14" t="s">
        <v>1325</v>
      </c>
      <c r="C152" s="33">
        <v>0.34</v>
      </c>
      <c r="D152" s="33">
        <v>0.311</v>
      </c>
      <c r="E152" s="35">
        <v>18</v>
      </c>
      <c r="F152" s="35">
        <f t="shared" si="2"/>
        <v>5.5979999999999999</v>
      </c>
      <c r="G152" s="14" t="s">
        <v>971</v>
      </c>
      <c r="H152" s="14" t="s">
        <v>1192</v>
      </c>
    </row>
    <row r="153" spans="1:8">
      <c r="A153" s="14" t="s">
        <v>1190</v>
      </c>
      <c r="B153" s="14" t="s">
        <v>1326</v>
      </c>
      <c r="C153" s="33">
        <v>2.65</v>
      </c>
      <c r="D153" s="33">
        <v>0.307</v>
      </c>
      <c r="E153" s="35">
        <v>18</v>
      </c>
      <c r="F153" s="35">
        <f t="shared" si="2"/>
        <v>5.5259999999999998</v>
      </c>
      <c r="G153" s="14" t="s">
        <v>971</v>
      </c>
      <c r="H153" s="14" t="s">
        <v>1192</v>
      </c>
    </row>
    <row r="154" spans="1:8">
      <c r="A154" s="14" t="s">
        <v>1190</v>
      </c>
      <c r="B154" s="14" t="s">
        <v>1327</v>
      </c>
      <c r="C154" s="33">
        <v>0.3</v>
      </c>
      <c r="D154" s="33">
        <v>0.30199999999999999</v>
      </c>
      <c r="E154" s="35">
        <v>18</v>
      </c>
      <c r="F154" s="35">
        <f t="shared" si="2"/>
        <v>5.4359999999999999</v>
      </c>
      <c r="G154" s="14" t="s">
        <v>971</v>
      </c>
      <c r="H154" s="14" t="s">
        <v>1192</v>
      </c>
    </row>
    <row r="155" spans="1:8">
      <c r="A155" s="14" t="s">
        <v>1190</v>
      </c>
      <c r="B155" s="14" t="s">
        <v>1328</v>
      </c>
      <c r="C155" s="33">
        <v>0.31</v>
      </c>
      <c r="D155" s="33">
        <v>0.30099999999999999</v>
      </c>
      <c r="E155" s="35">
        <v>18</v>
      </c>
      <c r="F155" s="35">
        <f t="shared" si="2"/>
        <v>5.4180000000000001</v>
      </c>
      <c r="G155" s="14" t="s">
        <v>971</v>
      </c>
      <c r="H155" s="14" t="s">
        <v>1192</v>
      </c>
    </row>
    <row r="156" spans="1:8">
      <c r="A156" s="14" t="s">
        <v>1190</v>
      </c>
      <c r="B156" s="14" t="s">
        <v>1329</v>
      </c>
      <c r="C156" s="33">
        <v>0.3</v>
      </c>
      <c r="D156" s="33">
        <v>0.29199999999999998</v>
      </c>
      <c r="E156" s="35">
        <v>18</v>
      </c>
      <c r="F156" s="35">
        <f t="shared" si="2"/>
        <v>5.2559999999999993</v>
      </c>
      <c r="G156" s="14" t="s">
        <v>971</v>
      </c>
      <c r="H156" s="14" t="s">
        <v>1192</v>
      </c>
    </row>
    <row r="157" spans="1:8">
      <c r="A157" s="14" t="s">
        <v>1190</v>
      </c>
      <c r="B157" s="14" t="s">
        <v>1330</v>
      </c>
      <c r="C157" s="33">
        <v>0.28999999999999998</v>
      </c>
      <c r="D157" s="33">
        <v>0.28499999999999998</v>
      </c>
      <c r="E157" s="35">
        <v>18</v>
      </c>
      <c r="F157" s="35">
        <f t="shared" si="2"/>
        <v>5.13</v>
      </c>
      <c r="G157" s="14" t="s">
        <v>971</v>
      </c>
      <c r="H157" s="14" t="s">
        <v>1192</v>
      </c>
    </row>
    <row r="158" spans="1:8">
      <c r="A158" s="14" t="s">
        <v>1190</v>
      </c>
      <c r="B158" s="14" t="s">
        <v>1331</v>
      </c>
      <c r="C158" s="33">
        <v>2.5099999999999998</v>
      </c>
      <c r="D158" s="33">
        <v>0.26500000000000001</v>
      </c>
      <c r="E158" s="35">
        <v>18</v>
      </c>
      <c r="F158" s="35">
        <f t="shared" si="2"/>
        <v>4.7700000000000005</v>
      </c>
      <c r="G158" s="14" t="s">
        <v>971</v>
      </c>
      <c r="H158" s="14" t="s">
        <v>1192</v>
      </c>
    </row>
    <row r="159" spans="1:8">
      <c r="A159" s="14" t="s">
        <v>1190</v>
      </c>
      <c r="B159" s="14" t="s">
        <v>1332</v>
      </c>
      <c r="C159" s="33">
        <v>1.27</v>
      </c>
      <c r="D159" s="33">
        <v>0.22900000000000001</v>
      </c>
      <c r="E159" s="35">
        <v>18</v>
      </c>
      <c r="F159" s="35">
        <f t="shared" si="2"/>
        <v>4.1219999999999999</v>
      </c>
      <c r="G159" s="14" t="s">
        <v>971</v>
      </c>
      <c r="H159" s="14" t="s">
        <v>1192</v>
      </c>
    </row>
    <row r="160" spans="1:8">
      <c r="A160" s="14" t="s">
        <v>1190</v>
      </c>
      <c r="B160" s="14" t="s">
        <v>1333</v>
      </c>
      <c r="C160" s="33">
        <v>0.47</v>
      </c>
      <c r="D160" s="33">
        <v>0.22800000000000001</v>
      </c>
      <c r="E160" s="35">
        <v>18</v>
      </c>
      <c r="F160" s="35">
        <f t="shared" si="2"/>
        <v>4.1040000000000001</v>
      </c>
      <c r="G160" s="14" t="s">
        <v>971</v>
      </c>
      <c r="H160" s="14" t="s">
        <v>1192</v>
      </c>
    </row>
    <row r="161" spans="1:8">
      <c r="A161" s="14" t="s">
        <v>1190</v>
      </c>
      <c r="B161" s="14" t="s">
        <v>1334</v>
      </c>
      <c r="C161" s="33">
        <v>0.48</v>
      </c>
      <c r="D161" s="33">
        <v>0.223</v>
      </c>
      <c r="E161" s="35">
        <v>18</v>
      </c>
      <c r="F161" s="35">
        <f t="shared" si="2"/>
        <v>4.0140000000000002</v>
      </c>
      <c r="G161" s="14" t="s">
        <v>971</v>
      </c>
      <c r="H161" s="14" t="s">
        <v>1192</v>
      </c>
    </row>
    <row r="162" spans="1:8">
      <c r="A162" s="14" t="s">
        <v>1190</v>
      </c>
      <c r="B162" s="14" t="s">
        <v>1335</v>
      </c>
      <c r="C162" s="33">
        <v>0.64</v>
      </c>
      <c r="D162" s="33">
        <v>0.219</v>
      </c>
      <c r="E162" s="35">
        <v>18</v>
      </c>
      <c r="F162" s="35">
        <f t="shared" si="2"/>
        <v>3.9420000000000002</v>
      </c>
      <c r="G162" s="14" t="s">
        <v>971</v>
      </c>
      <c r="H162" s="14" t="s">
        <v>1192</v>
      </c>
    </row>
    <row r="163" spans="1:8">
      <c r="A163" s="14" t="s">
        <v>1190</v>
      </c>
      <c r="B163" s="14" t="s">
        <v>1336</v>
      </c>
      <c r="C163" s="33">
        <v>0.28999999999999998</v>
      </c>
      <c r="D163" s="33">
        <v>0.216</v>
      </c>
      <c r="E163" s="35">
        <v>18</v>
      </c>
      <c r="F163" s="35">
        <f t="shared" si="2"/>
        <v>3.8879999999999999</v>
      </c>
      <c r="G163" s="14" t="s">
        <v>971</v>
      </c>
      <c r="H163" s="14" t="s">
        <v>1192</v>
      </c>
    </row>
    <row r="164" spans="1:8">
      <c r="A164" s="14" t="s">
        <v>1190</v>
      </c>
      <c r="B164" s="14" t="s">
        <v>1337</v>
      </c>
      <c r="C164" s="33">
        <v>0.36</v>
      </c>
      <c r="D164" s="33">
        <v>0.20799999999999999</v>
      </c>
      <c r="E164" s="35">
        <v>18</v>
      </c>
      <c r="F164" s="35">
        <f t="shared" si="2"/>
        <v>3.7439999999999998</v>
      </c>
      <c r="G164" s="14" t="s">
        <v>971</v>
      </c>
      <c r="H164" s="14" t="s">
        <v>1192</v>
      </c>
    </row>
    <row r="165" spans="1:8">
      <c r="A165" s="14" t="s">
        <v>1190</v>
      </c>
      <c r="B165" s="14" t="s">
        <v>1310</v>
      </c>
      <c r="C165" s="33">
        <v>1.86</v>
      </c>
      <c r="D165" s="33">
        <v>0.20799999999999999</v>
      </c>
      <c r="E165" s="35">
        <v>18</v>
      </c>
      <c r="F165" s="35">
        <f t="shared" si="2"/>
        <v>3.7439999999999998</v>
      </c>
      <c r="G165" s="14" t="s">
        <v>971</v>
      </c>
      <c r="H165" s="14" t="s">
        <v>1192</v>
      </c>
    </row>
    <row r="166" spans="1:8">
      <c r="A166" s="14" t="s">
        <v>1190</v>
      </c>
      <c r="B166" s="14" t="s">
        <v>1338</v>
      </c>
      <c r="C166" s="33">
        <v>0.68</v>
      </c>
      <c r="D166" s="33">
        <v>0.19600000000000001</v>
      </c>
      <c r="E166" s="35">
        <v>18</v>
      </c>
      <c r="F166" s="35">
        <f t="shared" si="2"/>
        <v>3.528</v>
      </c>
      <c r="G166" s="14" t="s">
        <v>971</v>
      </c>
      <c r="H166" s="14" t="s">
        <v>1192</v>
      </c>
    </row>
    <row r="167" spans="1:8">
      <c r="A167" s="14" t="s">
        <v>1190</v>
      </c>
      <c r="B167" s="14" t="s">
        <v>1339</v>
      </c>
      <c r="C167" s="33">
        <v>0.26</v>
      </c>
      <c r="D167" s="33">
        <v>0.182</v>
      </c>
      <c r="E167" s="35">
        <v>18</v>
      </c>
      <c r="F167" s="35">
        <f t="shared" si="2"/>
        <v>3.2759999999999998</v>
      </c>
      <c r="G167" s="14" t="s">
        <v>971</v>
      </c>
      <c r="H167" s="14" t="s">
        <v>1192</v>
      </c>
    </row>
    <row r="168" spans="1:8">
      <c r="A168" s="14" t="s">
        <v>1190</v>
      </c>
      <c r="B168" s="14" t="s">
        <v>1231</v>
      </c>
      <c r="C168" s="33">
        <v>1.75</v>
      </c>
      <c r="D168" s="33">
        <v>0.17399999999999999</v>
      </c>
      <c r="E168" s="35">
        <v>18</v>
      </c>
      <c r="F168" s="35">
        <f t="shared" si="2"/>
        <v>3.1319999999999997</v>
      </c>
      <c r="G168" s="14" t="s">
        <v>971</v>
      </c>
      <c r="H168" s="14" t="s">
        <v>1192</v>
      </c>
    </row>
    <row r="169" spans="1:8">
      <c r="A169" s="14" t="s">
        <v>1190</v>
      </c>
      <c r="B169" s="14" t="s">
        <v>1340</v>
      </c>
      <c r="C169" s="33">
        <v>0.17</v>
      </c>
      <c r="D169" s="33">
        <v>0.156</v>
      </c>
      <c r="E169" s="35">
        <v>18</v>
      </c>
      <c r="F169" s="35">
        <f t="shared" si="2"/>
        <v>2.8079999999999998</v>
      </c>
      <c r="G169" s="14" t="s">
        <v>971</v>
      </c>
      <c r="H169" s="14" t="s">
        <v>1192</v>
      </c>
    </row>
    <row r="170" spans="1:8">
      <c r="A170" s="14" t="s">
        <v>1190</v>
      </c>
      <c r="B170" s="14" t="s">
        <v>1191</v>
      </c>
      <c r="C170" s="33">
        <v>14.41</v>
      </c>
      <c r="D170" s="33">
        <v>0.15</v>
      </c>
      <c r="E170" s="35">
        <v>18</v>
      </c>
      <c r="F170" s="35">
        <f t="shared" si="2"/>
        <v>2.6999999999999997</v>
      </c>
      <c r="G170" s="14" t="s">
        <v>971</v>
      </c>
      <c r="H170" s="14" t="s">
        <v>1192</v>
      </c>
    </row>
    <row r="171" spans="1:8">
      <c r="A171" s="14" t="s">
        <v>1190</v>
      </c>
      <c r="B171" s="14" t="s">
        <v>1290</v>
      </c>
      <c r="C171" s="33">
        <v>2.78</v>
      </c>
      <c r="D171" s="33">
        <v>0.12</v>
      </c>
      <c r="E171" s="35">
        <v>18</v>
      </c>
      <c r="F171" s="35">
        <f t="shared" si="2"/>
        <v>2.16</v>
      </c>
      <c r="G171" s="14" t="s">
        <v>971</v>
      </c>
      <c r="H171" s="14" t="s">
        <v>1192</v>
      </c>
    </row>
    <row r="172" spans="1:8">
      <c r="A172" s="14" t="s">
        <v>1190</v>
      </c>
      <c r="B172" s="14" t="s">
        <v>1307</v>
      </c>
      <c r="C172" s="33">
        <v>6.57</v>
      </c>
      <c r="D172" s="33">
        <v>0.109</v>
      </c>
      <c r="E172" s="35">
        <v>18</v>
      </c>
      <c r="F172" s="35">
        <f t="shared" si="2"/>
        <v>1.962</v>
      </c>
      <c r="G172" s="14" t="s">
        <v>971</v>
      </c>
      <c r="H172" s="14" t="s">
        <v>1192</v>
      </c>
    </row>
    <row r="173" spans="1:8">
      <c r="A173" s="14" t="s">
        <v>1190</v>
      </c>
      <c r="B173" s="14" t="s">
        <v>1341</v>
      </c>
      <c r="C173" s="33">
        <v>0.11</v>
      </c>
      <c r="D173" s="33">
        <v>0.105</v>
      </c>
      <c r="E173" s="35">
        <v>18</v>
      </c>
      <c r="F173" s="35">
        <f t="shared" si="2"/>
        <v>1.89</v>
      </c>
      <c r="G173" s="14" t="s">
        <v>971</v>
      </c>
      <c r="H173" s="14" t="s">
        <v>1192</v>
      </c>
    </row>
    <row r="174" spans="1:8">
      <c r="A174" s="14" t="s">
        <v>1190</v>
      </c>
      <c r="B174" s="14" t="s">
        <v>1335</v>
      </c>
      <c r="C174" s="33">
        <v>0.64</v>
      </c>
      <c r="D174" s="33">
        <v>0.104</v>
      </c>
      <c r="E174" s="35">
        <v>18</v>
      </c>
      <c r="F174" s="35">
        <f t="shared" si="2"/>
        <v>1.8719999999999999</v>
      </c>
      <c r="G174" s="14" t="s">
        <v>971</v>
      </c>
      <c r="H174" s="14" t="s">
        <v>1192</v>
      </c>
    </row>
    <row r="175" spans="1:8">
      <c r="A175" s="14" t="s">
        <v>1190</v>
      </c>
      <c r="B175" s="14" t="s">
        <v>1295</v>
      </c>
      <c r="C175" s="33">
        <v>4.49</v>
      </c>
      <c r="D175" s="33">
        <v>7.1999999999999995E-2</v>
      </c>
      <c r="E175" s="35">
        <v>18</v>
      </c>
      <c r="F175" s="35">
        <f t="shared" si="2"/>
        <v>1.2959999999999998</v>
      </c>
      <c r="G175" s="14" t="s">
        <v>971</v>
      </c>
      <c r="H175" s="14" t="s">
        <v>1192</v>
      </c>
    </row>
    <row r="176" spans="1:8">
      <c r="A176" s="14" t="s">
        <v>1190</v>
      </c>
      <c r="B176" s="14" t="s">
        <v>1342</v>
      </c>
      <c r="C176" s="33">
        <v>1.34</v>
      </c>
      <c r="D176" s="33">
        <v>6.7000000000000004E-2</v>
      </c>
      <c r="E176" s="35">
        <v>18</v>
      </c>
      <c r="F176" s="35">
        <f t="shared" si="2"/>
        <v>1.206</v>
      </c>
      <c r="G176" s="14" t="s">
        <v>971</v>
      </c>
      <c r="H176" s="14" t="s">
        <v>1192</v>
      </c>
    </row>
    <row r="177" spans="1:8">
      <c r="A177" s="14" t="s">
        <v>1190</v>
      </c>
      <c r="B177" s="14" t="s">
        <v>1343</v>
      </c>
      <c r="C177" s="33">
        <v>0.49</v>
      </c>
      <c r="D177" s="33">
        <v>6.5000000000000002E-2</v>
      </c>
      <c r="E177" s="35">
        <v>18</v>
      </c>
      <c r="F177" s="35">
        <f t="shared" si="2"/>
        <v>1.17</v>
      </c>
      <c r="G177" s="14" t="s">
        <v>971</v>
      </c>
      <c r="H177" s="14" t="s">
        <v>1192</v>
      </c>
    </row>
    <row r="178" spans="1:8">
      <c r="A178" s="14" t="s">
        <v>1190</v>
      </c>
      <c r="B178" s="14" t="s">
        <v>1344</v>
      </c>
      <c r="C178" s="33">
        <v>0.35</v>
      </c>
      <c r="D178" s="33">
        <v>5.1999999999999998E-2</v>
      </c>
      <c r="E178" s="35">
        <v>18</v>
      </c>
      <c r="F178" s="35">
        <f t="shared" si="2"/>
        <v>0.93599999999999994</v>
      </c>
      <c r="G178" s="14" t="s">
        <v>971</v>
      </c>
      <c r="H178" s="14" t="s">
        <v>1192</v>
      </c>
    </row>
    <row r="179" spans="1:8">
      <c r="A179" s="14" t="s">
        <v>1190</v>
      </c>
      <c r="B179" s="14" t="s">
        <v>1345</v>
      </c>
      <c r="C179" s="33">
        <v>1.49</v>
      </c>
      <c r="D179" s="33">
        <v>4.3999999999999997E-2</v>
      </c>
      <c r="E179" s="35">
        <v>18</v>
      </c>
      <c r="F179" s="35">
        <f t="shared" si="2"/>
        <v>0.79199999999999993</v>
      </c>
      <c r="G179" s="14" t="s">
        <v>971</v>
      </c>
      <c r="H179" s="14" t="s">
        <v>1192</v>
      </c>
    </row>
    <row r="180" spans="1:8">
      <c r="A180" s="14" t="s">
        <v>1190</v>
      </c>
      <c r="B180" s="14" t="s">
        <v>1210</v>
      </c>
      <c r="C180" s="33">
        <v>7.54</v>
      </c>
      <c r="D180" s="33">
        <v>4.3999999999999997E-2</v>
      </c>
      <c r="E180" s="35">
        <v>18</v>
      </c>
      <c r="F180" s="35">
        <f t="shared" si="2"/>
        <v>0.79199999999999993</v>
      </c>
      <c r="G180" s="14" t="s">
        <v>971</v>
      </c>
      <c r="H180" s="14" t="s">
        <v>1192</v>
      </c>
    </row>
    <row r="181" spans="1:8">
      <c r="A181" s="14" t="s">
        <v>1190</v>
      </c>
      <c r="B181" s="14" t="s">
        <v>1257</v>
      </c>
      <c r="C181" s="33">
        <v>4.51</v>
      </c>
      <c r="D181" s="33">
        <v>3.4000000000000002E-2</v>
      </c>
      <c r="E181" s="35">
        <v>18</v>
      </c>
      <c r="F181" s="35">
        <f t="shared" si="2"/>
        <v>0.6120000000000001</v>
      </c>
      <c r="G181" s="14" t="s">
        <v>971</v>
      </c>
      <c r="H181" s="14" t="s">
        <v>1192</v>
      </c>
    </row>
    <row r="182" spans="1:8">
      <c r="A182" s="14" t="s">
        <v>1190</v>
      </c>
      <c r="B182" s="14" t="s">
        <v>1346</v>
      </c>
      <c r="C182" s="33">
        <v>0.6</v>
      </c>
      <c r="D182" s="33">
        <v>2.8000000000000001E-2</v>
      </c>
      <c r="E182" s="35">
        <v>18</v>
      </c>
      <c r="F182" s="35">
        <f t="shared" si="2"/>
        <v>0.504</v>
      </c>
      <c r="G182" s="14" t="s">
        <v>971</v>
      </c>
      <c r="H182" s="14" t="s">
        <v>1192</v>
      </c>
    </row>
    <row r="183" spans="1:8">
      <c r="A183" s="14" t="s">
        <v>1190</v>
      </c>
      <c r="B183" s="14" t="s">
        <v>1210</v>
      </c>
      <c r="C183" s="33">
        <v>7.54</v>
      </c>
      <c r="D183" s="33">
        <v>2.5999999999999999E-2</v>
      </c>
      <c r="E183" s="35">
        <v>18</v>
      </c>
      <c r="F183" s="35">
        <f t="shared" si="2"/>
        <v>0.46799999999999997</v>
      </c>
      <c r="G183" s="14" t="s">
        <v>971</v>
      </c>
      <c r="H183" s="14" t="s">
        <v>1192</v>
      </c>
    </row>
    <row r="184" spans="1:8">
      <c r="A184" s="14" t="s">
        <v>1190</v>
      </c>
      <c r="B184" s="14" t="s">
        <v>1347</v>
      </c>
      <c r="C184" s="33">
        <v>0.96</v>
      </c>
      <c r="D184" s="33">
        <v>2.5000000000000001E-2</v>
      </c>
      <c r="E184" s="35">
        <v>18</v>
      </c>
      <c r="F184" s="35">
        <f t="shared" si="2"/>
        <v>0.45</v>
      </c>
      <c r="G184" s="14" t="s">
        <v>971</v>
      </c>
      <c r="H184" s="14" t="s">
        <v>1192</v>
      </c>
    </row>
    <row r="185" spans="1:8">
      <c r="A185" s="14" t="s">
        <v>1190</v>
      </c>
      <c r="B185" s="14" t="s">
        <v>1348</v>
      </c>
      <c r="C185" s="33">
        <v>0.57999999999999996</v>
      </c>
      <c r="D185" s="33">
        <v>2.4E-2</v>
      </c>
      <c r="E185" s="35">
        <v>18</v>
      </c>
      <c r="F185" s="35">
        <f t="shared" si="2"/>
        <v>0.432</v>
      </c>
      <c r="G185" s="14" t="s">
        <v>971</v>
      </c>
      <c r="H185" s="14" t="s">
        <v>1192</v>
      </c>
    </row>
    <row r="186" spans="1:8">
      <c r="A186" s="14" t="s">
        <v>1190</v>
      </c>
      <c r="B186" s="14" t="s">
        <v>1349</v>
      </c>
      <c r="C186" s="33">
        <v>2.74</v>
      </c>
      <c r="D186" s="33">
        <v>0.02</v>
      </c>
      <c r="E186" s="35">
        <v>18</v>
      </c>
      <c r="F186" s="35">
        <f t="shared" si="2"/>
        <v>0.36</v>
      </c>
      <c r="G186" s="14" t="s">
        <v>971</v>
      </c>
      <c r="H186" s="14" t="s">
        <v>1192</v>
      </c>
    </row>
    <row r="187" spans="1:8">
      <c r="A187" s="14" t="s">
        <v>1190</v>
      </c>
      <c r="B187" s="14" t="s">
        <v>1350</v>
      </c>
      <c r="C187" s="33">
        <v>1.55</v>
      </c>
      <c r="D187" s="33">
        <v>1.9E-2</v>
      </c>
      <c r="E187" s="35">
        <v>18</v>
      </c>
      <c r="F187" s="35">
        <f t="shared" si="2"/>
        <v>0.34199999999999997</v>
      </c>
      <c r="G187" s="14" t="s">
        <v>971</v>
      </c>
      <c r="H187" s="14" t="s">
        <v>1192</v>
      </c>
    </row>
    <row r="188" spans="1:8">
      <c r="A188" s="14" t="s">
        <v>1190</v>
      </c>
      <c r="B188" s="14" t="s">
        <v>1315</v>
      </c>
      <c r="C188" s="33">
        <v>0.45</v>
      </c>
      <c r="D188" s="33">
        <v>1.7999999999999999E-2</v>
      </c>
      <c r="E188" s="35">
        <v>18</v>
      </c>
      <c r="F188" s="35">
        <f t="shared" si="2"/>
        <v>0.32399999999999995</v>
      </c>
      <c r="G188" s="14" t="s">
        <v>971</v>
      </c>
      <c r="H188" s="14" t="s">
        <v>1192</v>
      </c>
    </row>
    <row r="189" spans="1:8">
      <c r="A189" s="14" t="s">
        <v>1190</v>
      </c>
      <c r="B189" s="14" t="s">
        <v>1351</v>
      </c>
      <c r="C189" s="33">
        <v>0.99</v>
      </c>
      <c r="D189" s="33">
        <v>1.0999999999999999E-2</v>
      </c>
      <c r="E189" s="35">
        <v>18</v>
      </c>
      <c r="F189" s="35">
        <f t="shared" si="2"/>
        <v>0.19799999999999998</v>
      </c>
      <c r="G189" s="14" t="s">
        <v>971</v>
      </c>
      <c r="H189" s="14" t="s">
        <v>1192</v>
      </c>
    </row>
    <row r="190" spans="1:8">
      <c r="A190" s="14"/>
      <c r="B190" s="14"/>
      <c r="C190" s="37">
        <f>SUM(C8:C189)</f>
        <v>444.92000000000013</v>
      </c>
      <c r="D190" s="37">
        <f>SUM(D8:D189)</f>
        <v>199.52600000000021</v>
      </c>
      <c r="E190" s="36"/>
      <c r="F190" s="36">
        <f>SUM(F8:F189)</f>
        <v>3591.4680000000008</v>
      </c>
      <c r="G190" s="14"/>
      <c r="H190" s="8" t="s">
        <v>907</v>
      </c>
    </row>
    <row r="191" spans="1:8">
      <c r="A191" s="14" t="s">
        <v>1190</v>
      </c>
      <c r="B191" s="14" t="s">
        <v>1352</v>
      </c>
      <c r="C191" s="33">
        <v>2.34</v>
      </c>
      <c r="D191" s="33">
        <v>2.327</v>
      </c>
      <c r="E191" s="35">
        <v>18</v>
      </c>
      <c r="F191" s="35">
        <f>D191*E191</f>
        <v>41.885999999999996</v>
      </c>
      <c r="G191" s="14" t="s">
        <v>971</v>
      </c>
      <c r="H191" s="14" t="s">
        <v>1353</v>
      </c>
    </row>
    <row r="192" spans="1:8">
      <c r="A192" s="14" t="s">
        <v>1190</v>
      </c>
      <c r="B192" s="14" t="s">
        <v>1354</v>
      </c>
      <c r="C192" s="33">
        <v>2.08</v>
      </c>
      <c r="D192" s="33">
        <v>1.425</v>
      </c>
      <c r="E192" s="35">
        <v>18</v>
      </c>
      <c r="F192" s="35">
        <f>D192*E192</f>
        <v>25.650000000000002</v>
      </c>
      <c r="G192" s="14" t="s">
        <v>971</v>
      </c>
      <c r="H192" s="14" t="s">
        <v>1353</v>
      </c>
    </row>
    <row r="193" spans="1:8">
      <c r="A193" s="14" t="s">
        <v>1190</v>
      </c>
      <c r="B193" s="14" t="s">
        <v>1355</v>
      </c>
      <c r="C193" s="33">
        <v>0.76</v>
      </c>
      <c r="D193" s="33">
        <v>0.65400000000000003</v>
      </c>
      <c r="E193" s="35">
        <v>18</v>
      </c>
      <c r="F193" s="35">
        <f>D193*E193</f>
        <v>11.772</v>
      </c>
      <c r="G193" s="14" t="s">
        <v>971</v>
      </c>
      <c r="H193" s="14" t="s">
        <v>1353</v>
      </c>
    </row>
    <row r="194" spans="1:8">
      <c r="A194" s="14" t="s">
        <v>1190</v>
      </c>
      <c r="B194" s="14" t="s">
        <v>1326</v>
      </c>
      <c r="C194" s="33">
        <v>2.65</v>
      </c>
      <c r="D194" s="33">
        <v>0.38900000000000001</v>
      </c>
      <c r="E194" s="35">
        <v>18</v>
      </c>
      <c r="F194" s="35">
        <f>D194*E194</f>
        <v>7.0020000000000007</v>
      </c>
      <c r="G194" s="14" t="s">
        <v>971</v>
      </c>
      <c r="H194" s="14" t="s">
        <v>1353</v>
      </c>
    </row>
    <row r="195" spans="1:8">
      <c r="A195" s="14" t="s">
        <v>1190</v>
      </c>
      <c r="B195" s="14" t="s">
        <v>1356</v>
      </c>
      <c r="C195" s="33">
        <v>2.17</v>
      </c>
      <c r="D195" s="33">
        <v>0.38300000000000001</v>
      </c>
      <c r="E195" s="35">
        <v>18</v>
      </c>
      <c r="F195" s="35">
        <f>D195*E195</f>
        <v>6.8940000000000001</v>
      </c>
      <c r="G195" s="14" t="s">
        <v>971</v>
      </c>
      <c r="H195" s="14" t="s">
        <v>1353</v>
      </c>
    </row>
    <row r="196" spans="1:8">
      <c r="A196" s="14"/>
      <c r="B196" s="14"/>
      <c r="C196" s="37">
        <f>SUM(C191:C195)</f>
        <v>10</v>
      </c>
      <c r="D196" s="37">
        <f>SUM(D191:D195)</f>
        <v>5.1779999999999999</v>
      </c>
      <c r="E196" s="36"/>
      <c r="F196" s="36">
        <f>SUM(F191:F195)</f>
        <v>93.204000000000008</v>
      </c>
      <c r="G196" s="14"/>
      <c r="H196" s="8" t="s">
        <v>907</v>
      </c>
    </row>
    <row r="197" spans="1:8">
      <c r="A197" s="14" t="s">
        <v>1190</v>
      </c>
      <c r="B197" s="14" t="s">
        <v>1210</v>
      </c>
      <c r="C197" s="33">
        <v>7.54</v>
      </c>
      <c r="D197" s="33">
        <v>1.32</v>
      </c>
      <c r="E197" s="35">
        <v>18</v>
      </c>
      <c r="F197" s="35">
        <f>D197*E197</f>
        <v>23.76</v>
      </c>
      <c r="G197" s="14" t="s">
        <v>971</v>
      </c>
      <c r="H197" s="14" t="s">
        <v>979</v>
      </c>
    </row>
    <row r="198" spans="1:8">
      <c r="A198" s="14" t="s">
        <v>1190</v>
      </c>
      <c r="B198" s="14" t="s">
        <v>1357</v>
      </c>
      <c r="C198" s="33">
        <v>1.28</v>
      </c>
      <c r="D198" s="33">
        <v>1.141</v>
      </c>
      <c r="E198" s="35">
        <v>18</v>
      </c>
      <c r="F198" s="35">
        <f>D198*E198</f>
        <v>20.538</v>
      </c>
      <c r="G198" s="14" t="s">
        <v>971</v>
      </c>
      <c r="H198" s="14" t="s">
        <v>979</v>
      </c>
    </row>
    <row r="199" spans="1:8">
      <c r="A199" s="14" t="s">
        <v>1190</v>
      </c>
      <c r="B199" s="14" t="s">
        <v>1358</v>
      </c>
      <c r="C199" s="33">
        <v>1.01</v>
      </c>
      <c r="D199" s="33">
        <v>1.008</v>
      </c>
      <c r="E199" s="35">
        <v>18</v>
      </c>
      <c r="F199" s="35">
        <f>D199*E199</f>
        <v>18.143999999999998</v>
      </c>
      <c r="G199" s="14" t="s">
        <v>971</v>
      </c>
      <c r="H199" s="14" t="s">
        <v>979</v>
      </c>
    </row>
    <row r="200" spans="1:8">
      <c r="A200" s="14"/>
      <c r="B200" s="14"/>
      <c r="C200" s="37">
        <f>SUM(C197:C199)</f>
        <v>9.83</v>
      </c>
      <c r="D200" s="37">
        <f>SUM(D197:D199)</f>
        <v>3.4690000000000003</v>
      </c>
      <c r="E200" s="36"/>
      <c r="F200" s="36">
        <f>SUM(F197:F199)</f>
        <v>62.442</v>
      </c>
      <c r="G200" s="14"/>
      <c r="H200" s="8" t="s">
        <v>907</v>
      </c>
    </row>
    <row r="201" spans="1:8">
      <c r="A201" s="14" t="s">
        <v>1190</v>
      </c>
      <c r="B201" s="14" t="s">
        <v>1359</v>
      </c>
      <c r="C201" s="33">
        <v>0.51</v>
      </c>
      <c r="D201" s="33">
        <v>0.41899999999999998</v>
      </c>
      <c r="E201" s="35">
        <v>18</v>
      </c>
      <c r="F201" s="35">
        <f>D201*E201</f>
        <v>7.5419999999999998</v>
      </c>
      <c r="G201" s="14" t="s">
        <v>971</v>
      </c>
      <c r="H201" s="14" t="s">
        <v>1360</v>
      </c>
    </row>
    <row r="202" spans="1:8">
      <c r="A202" s="14" t="s">
        <v>1190</v>
      </c>
      <c r="B202" s="14" t="s">
        <v>1361</v>
      </c>
      <c r="C202" s="33">
        <v>0.38</v>
      </c>
      <c r="D202" s="33">
        <v>0.35699999999999998</v>
      </c>
      <c r="E202" s="35">
        <v>18</v>
      </c>
      <c r="F202" s="35">
        <f>D202*E202</f>
        <v>6.4260000000000002</v>
      </c>
      <c r="G202" s="14" t="s">
        <v>971</v>
      </c>
      <c r="H202" s="14" t="s">
        <v>1360</v>
      </c>
    </row>
    <row r="203" spans="1:8">
      <c r="A203" s="14" t="s">
        <v>1190</v>
      </c>
      <c r="B203" s="14" t="s">
        <v>1362</v>
      </c>
      <c r="C203" s="33">
        <v>0.42</v>
      </c>
      <c r="D203" s="33">
        <v>0.34499999999999997</v>
      </c>
      <c r="E203" s="35">
        <v>18</v>
      </c>
      <c r="F203" s="35">
        <f>D203*E203</f>
        <v>6.2099999999999991</v>
      </c>
      <c r="G203" s="14" t="s">
        <v>971</v>
      </c>
      <c r="H203" s="14" t="s">
        <v>1360</v>
      </c>
    </row>
    <row r="204" spans="1:8">
      <c r="A204" s="14"/>
      <c r="B204" s="14"/>
      <c r="C204" s="37">
        <f>SUM(C201:C203)</f>
        <v>1.31</v>
      </c>
      <c r="D204" s="37">
        <f>SUM(D201:D203)</f>
        <v>1.121</v>
      </c>
      <c r="E204" s="36"/>
      <c r="F204" s="36">
        <f>SUM(F201:F203)</f>
        <v>20.177999999999997</v>
      </c>
      <c r="G204" s="14"/>
      <c r="H204" s="8" t="s">
        <v>907</v>
      </c>
    </row>
    <row r="205" spans="1:8">
      <c r="A205" s="14" t="s">
        <v>1190</v>
      </c>
      <c r="B205" s="14" t="s">
        <v>1363</v>
      </c>
      <c r="C205" s="33">
        <v>3.73</v>
      </c>
      <c r="D205" s="33">
        <v>3.6320000000000001</v>
      </c>
      <c r="E205" s="35">
        <v>18</v>
      </c>
      <c r="F205" s="35">
        <f>D205*E205</f>
        <v>65.376000000000005</v>
      </c>
      <c r="G205" s="14" t="s">
        <v>971</v>
      </c>
      <c r="H205" s="14" t="s">
        <v>1364</v>
      </c>
    </row>
    <row r="206" spans="1:8">
      <c r="A206" s="14" t="s">
        <v>1190</v>
      </c>
      <c r="B206" s="14" t="s">
        <v>1229</v>
      </c>
      <c r="C206" s="33">
        <v>9.98</v>
      </c>
      <c r="D206" s="33">
        <v>3.093</v>
      </c>
      <c r="E206" s="35">
        <v>18</v>
      </c>
      <c r="F206" s="35">
        <f t="shared" ref="F206:F243" si="3">D206*E206</f>
        <v>55.673999999999999</v>
      </c>
      <c r="G206" s="14" t="s">
        <v>971</v>
      </c>
      <c r="H206" s="14" t="s">
        <v>1364</v>
      </c>
    </row>
    <row r="207" spans="1:8">
      <c r="A207" s="14" t="s">
        <v>1190</v>
      </c>
      <c r="B207" s="14" t="s">
        <v>1365</v>
      </c>
      <c r="C207" s="33">
        <v>2.81</v>
      </c>
      <c r="D207" s="33">
        <v>1.8779999999999999</v>
      </c>
      <c r="E207" s="35">
        <v>18</v>
      </c>
      <c r="F207" s="35">
        <f t="shared" si="3"/>
        <v>33.803999999999995</v>
      </c>
      <c r="G207" s="14" t="s">
        <v>971</v>
      </c>
      <c r="H207" s="14" t="s">
        <v>1364</v>
      </c>
    </row>
    <row r="208" spans="1:8">
      <c r="A208" s="14" t="s">
        <v>1190</v>
      </c>
      <c r="B208" s="14" t="s">
        <v>1366</v>
      </c>
      <c r="C208" s="33">
        <v>1.21</v>
      </c>
      <c r="D208" s="33">
        <v>1.1619999999999999</v>
      </c>
      <c r="E208" s="35">
        <v>18</v>
      </c>
      <c r="F208" s="35">
        <f t="shared" si="3"/>
        <v>20.915999999999997</v>
      </c>
      <c r="G208" s="14" t="s">
        <v>971</v>
      </c>
      <c r="H208" s="14" t="s">
        <v>1364</v>
      </c>
    </row>
    <row r="209" spans="1:8">
      <c r="A209" s="14" t="s">
        <v>1190</v>
      </c>
      <c r="B209" s="14" t="s">
        <v>1367</v>
      </c>
      <c r="C209" s="33">
        <v>1.21</v>
      </c>
      <c r="D209" s="33">
        <v>1.1559999999999999</v>
      </c>
      <c r="E209" s="35">
        <v>18</v>
      </c>
      <c r="F209" s="35">
        <f t="shared" si="3"/>
        <v>20.808</v>
      </c>
      <c r="G209" s="14" t="s">
        <v>971</v>
      </c>
      <c r="H209" s="14" t="s">
        <v>1364</v>
      </c>
    </row>
    <row r="210" spans="1:8">
      <c r="A210" s="14" t="s">
        <v>1190</v>
      </c>
      <c r="B210" s="14" t="s">
        <v>1368</v>
      </c>
      <c r="C210" s="33">
        <v>1.1399999999999999</v>
      </c>
      <c r="D210" s="33">
        <v>1.105</v>
      </c>
      <c r="E210" s="35">
        <v>18</v>
      </c>
      <c r="F210" s="35">
        <f t="shared" si="3"/>
        <v>19.89</v>
      </c>
      <c r="G210" s="14" t="s">
        <v>971</v>
      </c>
      <c r="H210" s="14" t="s">
        <v>1364</v>
      </c>
    </row>
    <row r="211" spans="1:8">
      <c r="A211" s="14" t="s">
        <v>1190</v>
      </c>
      <c r="B211" s="14" t="s">
        <v>1369</v>
      </c>
      <c r="C211" s="33">
        <v>1.37</v>
      </c>
      <c r="D211" s="33">
        <v>1.0680000000000001</v>
      </c>
      <c r="E211" s="35">
        <v>18</v>
      </c>
      <c r="F211" s="35">
        <f t="shared" si="3"/>
        <v>19.224</v>
      </c>
      <c r="G211" s="14" t="s">
        <v>971</v>
      </c>
      <c r="H211" s="14" t="s">
        <v>1364</v>
      </c>
    </row>
    <row r="212" spans="1:8">
      <c r="A212" s="14" t="s">
        <v>1190</v>
      </c>
      <c r="B212" s="14" t="s">
        <v>1370</v>
      </c>
      <c r="C212" s="33">
        <v>1.05</v>
      </c>
      <c r="D212" s="33">
        <v>1.0389999999999999</v>
      </c>
      <c r="E212" s="35">
        <v>18</v>
      </c>
      <c r="F212" s="35">
        <f t="shared" si="3"/>
        <v>18.701999999999998</v>
      </c>
      <c r="G212" s="14" t="s">
        <v>971</v>
      </c>
      <c r="H212" s="14" t="s">
        <v>1364</v>
      </c>
    </row>
    <row r="213" spans="1:8">
      <c r="A213" s="14" t="s">
        <v>1190</v>
      </c>
      <c r="B213" s="14" t="s">
        <v>1371</v>
      </c>
      <c r="C213" s="33">
        <v>0.99</v>
      </c>
      <c r="D213" s="33">
        <v>0.98699999999999999</v>
      </c>
      <c r="E213" s="35">
        <v>18</v>
      </c>
      <c r="F213" s="35">
        <f t="shared" si="3"/>
        <v>17.765999999999998</v>
      </c>
      <c r="G213" s="14" t="s">
        <v>971</v>
      </c>
      <c r="H213" s="14" t="s">
        <v>1364</v>
      </c>
    </row>
    <row r="214" spans="1:8">
      <c r="A214" s="14" t="s">
        <v>1190</v>
      </c>
      <c r="B214" s="14" t="s">
        <v>1351</v>
      </c>
      <c r="C214" s="33">
        <v>0.99</v>
      </c>
      <c r="D214" s="33">
        <v>0.97899999999999998</v>
      </c>
      <c r="E214" s="35">
        <v>18</v>
      </c>
      <c r="F214" s="35">
        <f t="shared" si="3"/>
        <v>17.622</v>
      </c>
      <c r="G214" s="14" t="s">
        <v>971</v>
      </c>
      <c r="H214" s="14" t="s">
        <v>1364</v>
      </c>
    </row>
    <row r="215" spans="1:8">
      <c r="A215" s="14" t="s">
        <v>1190</v>
      </c>
      <c r="B215" s="14" t="s">
        <v>1372</v>
      </c>
      <c r="C215" s="33">
        <v>1.01</v>
      </c>
      <c r="D215" s="33">
        <v>0.97299999999999998</v>
      </c>
      <c r="E215" s="35">
        <v>18</v>
      </c>
      <c r="F215" s="35">
        <f t="shared" si="3"/>
        <v>17.513999999999999</v>
      </c>
      <c r="G215" s="14" t="s">
        <v>971</v>
      </c>
      <c r="H215" s="14" t="s">
        <v>1364</v>
      </c>
    </row>
    <row r="216" spans="1:8">
      <c r="A216" s="14" t="s">
        <v>1190</v>
      </c>
      <c r="B216" s="14" t="s">
        <v>1373</v>
      </c>
      <c r="C216" s="33">
        <v>0.95</v>
      </c>
      <c r="D216" s="33">
        <v>0.95399999999999996</v>
      </c>
      <c r="E216" s="35">
        <v>18</v>
      </c>
      <c r="F216" s="35">
        <f t="shared" si="3"/>
        <v>17.172000000000001</v>
      </c>
      <c r="G216" s="14" t="s">
        <v>971</v>
      </c>
      <c r="H216" s="14" t="s">
        <v>1364</v>
      </c>
    </row>
    <row r="217" spans="1:8">
      <c r="A217" s="14" t="s">
        <v>1190</v>
      </c>
      <c r="B217" s="14" t="s">
        <v>1374</v>
      </c>
      <c r="C217" s="33">
        <v>1.59</v>
      </c>
      <c r="D217" s="33">
        <v>0.95</v>
      </c>
      <c r="E217" s="35">
        <v>18</v>
      </c>
      <c r="F217" s="35">
        <f t="shared" si="3"/>
        <v>17.099999999999998</v>
      </c>
      <c r="G217" s="14" t="s">
        <v>971</v>
      </c>
      <c r="H217" s="14" t="s">
        <v>1364</v>
      </c>
    </row>
    <row r="218" spans="1:8">
      <c r="A218" s="14" t="s">
        <v>1190</v>
      </c>
      <c r="B218" s="14" t="s">
        <v>1375</v>
      </c>
      <c r="C218" s="33">
        <v>0.93</v>
      </c>
      <c r="D218" s="33">
        <v>0.92800000000000005</v>
      </c>
      <c r="E218" s="35">
        <v>18</v>
      </c>
      <c r="F218" s="35">
        <f t="shared" si="3"/>
        <v>16.704000000000001</v>
      </c>
      <c r="G218" s="14" t="s">
        <v>971</v>
      </c>
      <c r="H218" s="14" t="s">
        <v>1364</v>
      </c>
    </row>
    <row r="219" spans="1:8">
      <c r="A219" s="14" t="s">
        <v>1190</v>
      </c>
      <c r="B219" s="14" t="s">
        <v>1376</v>
      </c>
      <c r="C219" s="33">
        <v>2.59</v>
      </c>
      <c r="D219" s="33">
        <v>0.86099999999999999</v>
      </c>
      <c r="E219" s="35">
        <v>18</v>
      </c>
      <c r="F219" s="35">
        <f t="shared" si="3"/>
        <v>15.497999999999999</v>
      </c>
      <c r="G219" s="14" t="s">
        <v>971</v>
      </c>
      <c r="H219" s="14" t="s">
        <v>1364</v>
      </c>
    </row>
    <row r="220" spans="1:8">
      <c r="A220" s="14" t="s">
        <v>1190</v>
      </c>
      <c r="B220" s="14" t="s">
        <v>1377</v>
      </c>
      <c r="C220" s="33">
        <v>0.87</v>
      </c>
      <c r="D220" s="33">
        <v>0.79900000000000004</v>
      </c>
      <c r="E220" s="35">
        <v>18</v>
      </c>
      <c r="F220" s="35">
        <f t="shared" si="3"/>
        <v>14.382000000000001</v>
      </c>
      <c r="G220" s="14" t="s">
        <v>971</v>
      </c>
      <c r="H220" s="14" t="s">
        <v>1364</v>
      </c>
    </row>
    <row r="221" spans="1:8">
      <c r="A221" s="14" t="s">
        <v>1190</v>
      </c>
      <c r="B221" s="14" t="s">
        <v>1378</v>
      </c>
      <c r="C221" s="33">
        <v>0.81</v>
      </c>
      <c r="D221" s="33">
        <v>0.77800000000000002</v>
      </c>
      <c r="E221" s="35">
        <v>18</v>
      </c>
      <c r="F221" s="35">
        <f t="shared" si="3"/>
        <v>14.004000000000001</v>
      </c>
      <c r="G221" s="14" t="s">
        <v>971</v>
      </c>
      <c r="H221" s="14" t="s">
        <v>1364</v>
      </c>
    </row>
    <row r="222" spans="1:8">
      <c r="A222" s="14" t="s">
        <v>1190</v>
      </c>
      <c r="B222" s="14" t="s">
        <v>1229</v>
      </c>
      <c r="C222" s="33">
        <v>9.98</v>
      </c>
      <c r="D222" s="33">
        <v>0.77</v>
      </c>
      <c r="E222" s="35">
        <v>18</v>
      </c>
      <c r="F222" s="35">
        <f t="shared" si="3"/>
        <v>13.86</v>
      </c>
      <c r="G222" s="14" t="s">
        <v>971</v>
      </c>
      <c r="H222" s="14" t="s">
        <v>1364</v>
      </c>
    </row>
    <row r="223" spans="1:8">
      <c r="A223" s="14" t="s">
        <v>1190</v>
      </c>
      <c r="B223" s="14" t="s">
        <v>1379</v>
      </c>
      <c r="C223" s="33">
        <v>0.93</v>
      </c>
      <c r="D223" s="33">
        <v>0.73099999999999998</v>
      </c>
      <c r="E223" s="35">
        <v>18</v>
      </c>
      <c r="F223" s="35">
        <f t="shared" si="3"/>
        <v>13.157999999999999</v>
      </c>
      <c r="G223" s="14" t="s">
        <v>971</v>
      </c>
      <c r="H223" s="14" t="s">
        <v>1364</v>
      </c>
    </row>
    <row r="224" spans="1:8">
      <c r="A224" s="14" t="s">
        <v>1190</v>
      </c>
      <c r="B224" s="14" t="s">
        <v>1380</v>
      </c>
      <c r="C224" s="33">
        <v>2.62</v>
      </c>
      <c r="D224" s="33">
        <v>0.623</v>
      </c>
      <c r="E224" s="35">
        <v>18</v>
      </c>
      <c r="F224" s="35">
        <f t="shared" si="3"/>
        <v>11.214</v>
      </c>
      <c r="G224" s="14" t="s">
        <v>971</v>
      </c>
      <c r="H224" s="14" t="s">
        <v>1364</v>
      </c>
    </row>
    <row r="225" spans="1:8">
      <c r="A225" s="14" t="s">
        <v>1190</v>
      </c>
      <c r="B225" s="14" t="s">
        <v>1381</v>
      </c>
      <c r="C225" s="33">
        <v>0.65</v>
      </c>
      <c r="D225" s="33">
        <v>0.60899999999999999</v>
      </c>
      <c r="E225" s="35">
        <v>18</v>
      </c>
      <c r="F225" s="35">
        <f t="shared" si="3"/>
        <v>10.962</v>
      </c>
      <c r="G225" s="14" t="s">
        <v>971</v>
      </c>
      <c r="H225" s="14" t="s">
        <v>1364</v>
      </c>
    </row>
    <row r="226" spans="1:8">
      <c r="A226" s="14" t="s">
        <v>1190</v>
      </c>
      <c r="B226" s="14" t="s">
        <v>1382</v>
      </c>
      <c r="C226" s="33">
        <v>0.61</v>
      </c>
      <c r="D226" s="33">
        <v>0.57199999999999995</v>
      </c>
      <c r="E226" s="35">
        <v>18</v>
      </c>
      <c r="F226" s="35">
        <f t="shared" si="3"/>
        <v>10.295999999999999</v>
      </c>
      <c r="G226" s="14" t="s">
        <v>971</v>
      </c>
      <c r="H226" s="14" t="s">
        <v>1364</v>
      </c>
    </row>
    <row r="227" spans="1:8">
      <c r="A227" s="14" t="s">
        <v>1190</v>
      </c>
      <c r="B227" s="14" t="s">
        <v>1383</v>
      </c>
      <c r="C227" s="33">
        <v>0.56999999999999995</v>
      </c>
      <c r="D227" s="33">
        <v>0.56699999999999995</v>
      </c>
      <c r="E227" s="35">
        <v>18</v>
      </c>
      <c r="F227" s="35">
        <f t="shared" si="3"/>
        <v>10.206</v>
      </c>
      <c r="G227" s="14" t="s">
        <v>971</v>
      </c>
      <c r="H227" s="14" t="s">
        <v>1364</v>
      </c>
    </row>
    <row r="228" spans="1:8">
      <c r="A228" s="14" t="s">
        <v>1190</v>
      </c>
      <c r="B228" s="14" t="s">
        <v>1384</v>
      </c>
      <c r="C228" s="33">
        <v>0.55000000000000004</v>
      </c>
      <c r="D228" s="33">
        <v>0.51500000000000001</v>
      </c>
      <c r="E228" s="35">
        <v>18</v>
      </c>
      <c r="F228" s="35">
        <f t="shared" si="3"/>
        <v>9.27</v>
      </c>
      <c r="G228" s="14" t="s">
        <v>971</v>
      </c>
      <c r="H228" s="14" t="s">
        <v>1364</v>
      </c>
    </row>
    <row r="229" spans="1:8">
      <c r="A229" s="14" t="s">
        <v>1190</v>
      </c>
      <c r="B229" s="14" t="s">
        <v>1385</v>
      </c>
      <c r="C229" s="33">
        <v>0.52</v>
      </c>
      <c r="D229" s="33">
        <v>0.50700000000000001</v>
      </c>
      <c r="E229" s="35">
        <v>18</v>
      </c>
      <c r="F229" s="35">
        <f t="shared" si="3"/>
        <v>9.1259999999999994</v>
      </c>
      <c r="G229" s="14" t="s">
        <v>971</v>
      </c>
      <c r="H229" s="14" t="s">
        <v>1364</v>
      </c>
    </row>
    <row r="230" spans="1:8">
      <c r="A230" s="14" t="s">
        <v>1190</v>
      </c>
      <c r="B230" s="14" t="s">
        <v>1386</v>
      </c>
      <c r="C230" s="33">
        <v>0.49</v>
      </c>
      <c r="D230" s="33">
        <v>0.45800000000000002</v>
      </c>
      <c r="E230" s="35">
        <v>18</v>
      </c>
      <c r="F230" s="35">
        <f t="shared" si="3"/>
        <v>8.2439999999999998</v>
      </c>
      <c r="G230" s="14" t="s">
        <v>971</v>
      </c>
      <c r="H230" s="14" t="s">
        <v>1364</v>
      </c>
    </row>
    <row r="231" spans="1:8">
      <c r="A231" s="14" t="s">
        <v>1190</v>
      </c>
      <c r="B231" s="14" t="s">
        <v>1387</v>
      </c>
      <c r="C231" s="33">
        <v>0.4</v>
      </c>
      <c r="D231" s="33">
        <v>0.40200000000000002</v>
      </c>
      <c r="E231" s="35">
        <v>18</v>
      </c>
      <c r="F231" s="35">
        <f t="shared" si="3"/>
        <v>7.2360000000000007</v>
      </c>
      <c r="G231" s="14" t="s">
        <v>971</v>
      </c>
      <c r="H231" s="14" t="s">
        <v>1364</v>
      </c>
    </row>
    <row r="232" spans="1:8">
      <c r="A232" s="14" t="s">
        <v>1190</v>
      </c>
      <c r="B232" s="14" t="s">
        <v>1229</v>
      </c>
      <c r="C232" s="33">
        <v>9.98</v>
      </c>
      <c r="D232" s="33">
        <v>0.32600000000000001</v>
      </c>
      <c r="E232" s="35">
        <v>18</v>
      </c>
      <c r="F232" s="35">
        <f t="shared" si="3"/>
        <v>5.8680000000000003</v>
      </c>
      <c r="G232" s="14" t="s">
        <v>971</v>
      </c>
      <c r="H232" s="14" t="s">
        <v>1364</v>
      </c>
    </row>
    <row r="233" spans="1:8">
      <c r="A233" s="14" t="s">
        <v>1190</v>
      </c>
      <c r="B233" s="14" t="s">
        <v>1388</v>
      </c>
      <c r="C233" s="33">
        <v>0.36</v>
      </c>
      <c r="D233" s="33">
        <v>0.316</v>
      </c>
      <c r="E233" s="35">
        <v>18</v>
      </c>
      <c r="F233" s="35">
        <f t="shared" si="3"/>
        <v>5.6879999999999997</v>
      </c>
      <c r="G233" s="14" t="s">
        <v>971</v>
      </c>
      <c r="H233" s="14" t="s">
        <v>1364</v>
      </c>
    </row>
    <row r="234" spans="1:8">
      <c r="A234" s="14" t="s">
        <v>1190</v>
      </c>
      <c r="B234" s="14" t="s">
        <v>1365</v>
      </c>
      <c r="C234" s="33">
        <v>2.81</v>
      </c>
      <c r="D234" s="33">
        <v>0.307</v>
      </c>
      <c r="E234" s="35">
        <v>18</v>
      </c>
      <c r="F234" s="35">
        <f t="shared" si="3"/>
        <v>5.5259999999999998</v>
      </c>
      <c r="G234" s="14" t="s">
        <v>971</v>
      </c>
      <c r="H234" s="14" t="s">
        <v>1364</v>
      </c>
    </row>
    <row r="235" spans="1:8">
      <c r="A235" s="14" t="s">
        <v>1190</v>
      </c>
      <c r="B235" s="14" t="s">
        <v>1389</v>
      </c>
      <c r="C235" s="33">
        <v>0.23</v>
      </c>
      <c r="D235" s="33">
        <v>0.214</v>
      </c>
      <c r="E235" s="35">
        <v>18</v>
      </c>
      <c r="F235" s="35">
        <f t="shared" si="3"/>
        <v>3.8519999999999999</v>
      </c>
      <c r="G235" s="14" t="s">
        <v>971</v>
      </c>
      <c r="H235" s="14" t="s">
        <v>1364</v>
      </c>
    </row>
    <row r="236" spans="1:8">
      <c r="A236" s="14" t="s">
        <v>1190</v>
      </c>
      <c r="B236" s="14" t="s">
        <v>1390</v>
      </c>
      <c r="C236" s="33">
        <v>0.22</v>
      </c>
      <c r="D236" s="33">
        <v>0.19800000000000001</v>
      </c>
      <c r="E236" s="35">
        <v>18</v>
      </c>
      <c r="F236" s="35">
        <f t="shared" si="3"/>
        <v>3.5640000000000001</v>
      </c>
      <c r="G236" s="14" t="s">
        <v>971</v>
      </c>
      <c r="H236" s="14" t="s">
        <v>1364</v>
      </c>
    </row>
    <row r="237" spans="1:8">
      <c r="A237" s="14" t="s">
        <v>1190</v>
      </c>
      <c r="B237" s="14" t="s">
        <v>1212</v>
      </c>
      <c r="C237" s="33">
        <v>6.15</v>
      </c>
      <c r="D237" s="33">
        <v>0.193</v>
      </c>
      <c r="E237" s="35">
        <v>18</v>
      </c>
      <c r="F237" s="35">
        <f t="shared" si="3"/>
        <v>3.4740000000000002</v>
      </c>
      <c r="G237" s="14" t="s">
        <v>971</v>
      </c>
      <c r="H237" s="14" t="s">
        <v>1364</v>
      </c>
    </row>
    <row r="238" spans="1:8">
      <c r="A238" s="14" t="s">
        <v>1190</v>
      </c>
      <c r="B238" s="14" t="s">
        <v>1191</v>
      </c>
      <c r="C238" s="33">
        <v>14.41</v>
      </c>
      <c r="D238" s="33">
        <v>0.182</v>
      </c>
      <c r="E238" s="35">
        <v>18</v>
      </c>
      <c r="F238" s="35">
        <f t="shared" si="3"/>
        <v>3.2759999999999998</v>
      </c>
      <c r="G238" s="14" t="s">
        <v>971</v>
      </c>
      <c r="H238" s="14" t="s">
        <v>1364</v>
      </c>
    </row>
    <row r="239" spans="1:8">
      <c r="A239" s="14" t="s">
        <v>1190</v>
      </c>
      <c r="B239" s="14" t="s">
        <v>1391</v>
      </c>
      <c r="C239" s="33">
        <v>0.28999999999999998</v>
      </c>
      <c r="D239" s="33">
        <v>0.112</v>
      </c>
      <c r="E239" s="35">
        <v>18</v>
      </c>
      <c r="F239" s="35">
        <f t="shared" si="3"/>
        <v>2.016</v>
      </c>
      <c r="G239" s="14" t="s">
        <v>971</v>
      </c>
      <c r="H239" s="14" t="s">
        <v>1364</v>
      </c>
    </row>
    <row r="240" spans="1:8">
      <c r="A240" s="14" t="s">
        <v>1190</v>
      </c>
      <c r="B240" s="14" t="s">
        <v>1392</v>
      </c>
      <c r="C240" s="33">
        <v>0.48</v>
      </c>
      <c r="D240" s="33">
        <v>0.111</v>
      </c>
      <c r="E240" s="35">
        <v>18</v>
      </c>
      <c r="F240" s="35">
        <f t="shared" si="3"/>
        <v>1.998</v>
      </c>
      <c r="G240" s="14" t="s">
        <v>971</v>
      </c>
      <c r="H240" s="14" t="s">
        <v>1364</v>
      </c>
    </row>
    <row r="241" spans="1:8">
      <c r="A241" s="14" t="s">
        <v>1190</v>
      </c>
      <c r="B241" s="14" t="s">
        <v>1393</v>
      </c>
      <c r="C241" s="33">
        <v>1.54</v>
      </c>
      <c r="D241" s="33">
        <v>6.9000000000000006E-2</v>
      </c>
      <c r="E241" s="35">
        <v>18</v>
      </c>
      <c r="F241" s="35">
        <f t="shared" si="3"/>
        <v>1.242</v>
      </c>
      <c r="G241" s="14" t="s">
        <v>971</v>
      </c>
      <c r="H241" s="14" t="s">
        <v>1364</v>
      </c>
    </row>
    <row r="242" spans="1:8">
      <c r="A242" s="14" t="s">
        <v>1190</v>
      </c>
      <c r="B242" s="14" t="s">
        <v>1290</v>
      </c>
      <c r="C242" s="33">
        <v>2.78</v>
      </c>
      <c r="D242" s="33">
        <v>4.2999999999999997E-2</v>
      </c>
      <c r="E242" s="35">
        <v>18</v>
      </c>
      <c r="F242" s="35">
        <f t="shared" si="3"/>
        <v>0.77399999999999991</v>
      </c>
      <c r="G242" s="14" t="s">
        <v>971</v>
      </c>
      <c r="H242" s="14" t="s">
        <v>1364</v>
      </c>
    </row>
    <row r="243" spans="1:8">
      <c r="A243" s="14" t="s">
        <v>1190</v>
      </c>
      <c r="B243" s="14" t="s">
        <v>1393</v>
      </c>
      <c r="C243" s="33">
        <v>1.54</v>
      </c>
      <c r="D243" s="33">
        <v>1.2999999999999999E-2</v>
      </c>
      <c r="E243" s="35">
        <v>18</v>
      </c>
      <c r="F243" s="35">
        <f t="shared" si="3"/>
        <v>0.23399999999999999</v>
      </c>
      <c r="G243" s="14" t="s">
        <v>971</v>
      </c>
      <c r="H243" s="14" t="s">
        <v>1364</v>
      </c>
    </row>
    <row r="244" spans="1:8">
      <c r="A244" s="9"/>
      <c r="B244" s="6"/>
      <c r="C244" s="37">
        <f>SUM(C205:C243)</f>
        <v>91.340000000000032</v>
      </c>
      <c r="D244" s="37">
        <f>SUM(D205:D243)</f>
        <v>30.18</v>
      </c>
      <c r="E244" s="36"/>
      <c r="F244" s="36">
        <f>SUM(F205:F243)</f>
        <v>543.24</v>
      </c>
      <c r="G244" s="6"/>
      <c r="H244" s="8" t="s">
        <v>907</v>
      </c>
    </row>
    <row r="245" spans="1:8">
      <c r="A245" s="9"/>
      <c r="B245" s="6"/>
      <c r="C245" s="37">
        <f>C244+C204+C200+C196+C190</f>
        <v>557.4000000000002</v>
      </c>
      <c r="D245" s="37">
        <f>D244+D204+D200+D196+D190</f>
        <v>239.47400000000022</v>
      </c>
      <c r="E245" s="36"/>
      <c r="F245" s="37">
        <f>F244+F204+F200+F196+F190</f>
        <v>4310.5320000000011</v>
      </c>
      <c r="G245" s="6"/>
      <c r="H245" s="10" t="s">
        <v>908</v>
      </c>
    </row>
  </sheetData>
  <mergeCells count="3">
    <mergeCell ref="A2:I2"/>
    <mergeCell ref="E4:F4"/>
    <mergeCell ref="E5:F5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168"/>
  <sheetViews>
    <sheetView topLeftCell="A150" workbookViewId="0">
      <selection activeCell="B176" sqref="B176"/>
    </sheetView>
  </sheetViews>
  <sheetFormatPr defaultRowHeight="15.75"/>
  <cols>
    <col min="1" max="1" width="48.5703125" style="1" customWidth="1"/>
    <col min="2" max="2" width="14.28515625" style="11" customWidth="1"/>
    <col min="3" max="4" width="16.140625" style="11" customWidth="1"/>
    <col min="5" max="5" width="16.140625" style="17" customWidth="1"/>
    <col min="6" max="6" width="15.140625" style="11" customWidth="1"/>
    <col min="7" max="7" width="17.140625" style="11" customWidth="1"/>
    <col min="8" max="8" width="40.140625" style="1" customWidth="1"/>
    <col min="9" max="16384" width="9.140625" style="1"/>
  </cols>
  <sheetData>
    <row r="2" spans="1:9">
      <c r="A2" s="55" t="s">
        <v>914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2"/>
      <c r="G3" s="3"/>
      <c r="H3" s="2"/>
      <c r="I3" s="2"/>
    </row>
    <row r="4" spans="1:9">
      <c r="A4" s="2"/>
      <c r="B4" s="12"/>
      <c r="C4" s="56" t="s">
        <v>915</v>
      </c>
      <c r="D4" s="56"/>
      <c r="E4" s="19"/>
      <c r="F4" s="12"/>
      <c r="G4" s="3"/>
      <c r="H4" s="2"/>
      <c r="I4" s="2"/>
    </row>
    <row r="5" spans="1:9">
      <c r="A5" s="2"/>
      <c r="B5" s="12"/>
      <c r="C5" s="56" t="s">
        <v>963</v>
      </c>
      <c r="D5" s="56"/>
      <c r="E5" s="19"/>
      <c r="F5" s="12"/>
      <c r="G5" s="3"/>
      <c r="H5" s="2"/>
      <c r="I5" s="2"/>
    </row>
    <row r="7" spans="1:9" ht="47.25">
      <c r="A7" s="4" t="s">
        <v>899</v>
      </c>
      <c r="B7" s="4" t="s">
        <v>900</v>
      </c>
      <c r="C7" s="4" t="s">
        <v>901</v>
      </c>
      <c r="D7" s="4" t="s">
        <v>902</v>
      </c>
      <c r="E7" s="16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1394</v>
      </c>
      <c r="C8" s="33">
        <v>2.613</v>
      </c>
      <c r="D8" s="33">
        <v>0.311</v>
      </c>
      <c r="E8" s="35">
        <v>16</v>
      </c>
      <c r="F8" s="35">
        <f>D8*E8</f>
        <v>4.976</v>
      </c>
      <c r="G8" s="14" t="s">
        <v>971</v>
      </c>
      <c r="H8" s="14" t="s">
        <v>1395</v>
      </c>
    </row>
    <row r="9" spans="1:9">
      <c r="A9" s="14"/>
      <c r="B9" s="14"/>
      <c r="C9" s="37">
        <v>2.613</v>
      </c>
      <c r="D9" s="37">
        <v>0.311</v>
      </c>
      <c r="E9" s="36"/>
      <c r="F9" s="36">
        <v>4.9800000000000004</v>
      </c>
      <c r="G9" s="14"/>
      <c r="H9" s="8" t="s">
        <v>907</v>
      </c>
    </row>
    <row r="10" spans="1:9">
      <c r="A10" s="14" t="s">
        <v>1173</v>
      </c>
      <c r="B10" s="14" t="s">
        <v>1396</v>
      </c>
      <c r="C10" s="33">
        <v>7.0519999999999996</v>
      </c>
      <c r="D10" s="33">
        <v>2.6309999999999998</v>
      </c>
      <c r="E10" s="35">
        <v>16</v>
      </c>
      <c r="F10" s="35">
        <f>D10*E10</f>
        <v>42.095999999999997</v>
      </c>
      <c r="G10" s="14" t="s">
        <v>971</v>
      </c>
      <c r="H10" s="14" t="s">
        <v>1397</v>
      </c>
    </row>
    <row r="11" spans="1:9">
      <c r="A11" s="14" t="s">
        <v>1173</v>
      </c>
      <c r="B11" s="14" t="s">
        <v>1396</v>
      </c>
      <c r="C11" s="33">
        <v>7.0519999999999996</v>
      </c>
      <c r="D11" s="33">
        <v>1.7829999999999999</v>
      </c>
      <c r="E11" s="35">
        <v>16</v>
      </c>
      <c r="F11" s="35">
        <f t="shared" ref="F11:F26" si="0">D11*E11</f>
        <v>28.527999999999999</v>
      </c>
      <c r="G11" s="14" t="s">
        <v>971</v>
      </c>
      <c r="H11" s="14" t="s">
        <v>1397</v>
      </c>
    </row>
    <row r="12" spans="1:9">
      <c r="A12" s="14" t="s">
        <v>1173</v>
      </c>
      <c r="B12" s="14" t="s">
        <v>1394</v>
      </c>
      <c r="C12" s="33">
        <v>2.613</v>
      </c>
      <c r="D12" s="33">
        <v>1.077</v>
      </c>
      <c r="E12" s="35">
        <v>16</v>
      </c>
      <c r="F12" s="35">
        <f t="shared" si="0"/>
        <v>17.231999999999999</v>
      </c>
      <c r="G12" s="14" t="s">
        <v>971</v>
      </c>
      <c r="H12" s="14" t="s">
        <v>1397</v>
      </c>
    </row>
    <row r="13" spans="1:9">
      <c r="A13" s="14" t="s">
        <v>1173</v>
      </c>
      <c r="B13" s="14" t="s">
        <v>1398</v>
      </c>
      <c r="C13" s="33">
        <v>1.0129999999999999</v>
      </c>
      <c r="D13" s="33">
        <v>0.82099999999999995</v>
      </c>
      <c r="E13" s="35">
        <v>16</v>
      </c>
      <c r="F13" s="35">
        <f t="shared" si="0"/>
        <v>13.135999999999999</v>
      </c>
      <c r="G13" s="14" t="s">
        <v>971</v>
      </c>
      <c r="H13" s="14" t="s">
        <v>1397</v>
      </c>
    </row>
    <row r="14" spans="1:9">
      <c r="A14" s="14" t="s">
        <v>1173</v>
      </c>
      <c r="B14" s="14" t="s">
        <v>1399</v>
      </c>
      <c r="C14" s="33">
        <v>0.71899999999999997</v>
      </c>
      <c r="D14" s="33">
        <v>0.56899999999999995</v>
      </c>
      <c r="E14" s="35">
        <v>16</v>
      </c>
      <c r="F14" s="35">
        <f t="shared" si="0"/>
        <v>9.1039999999999992</v>
      </c>
      <c r="G14" s="14" t="s">
        <v>971</v>
      </c>
      <c r="H14" s="14" t="s">
        <v>1397</v>
      </c>
    </row>
    <row r="15" spans="1:9">
      <c r="A15" s="14" t="s">
        <v>1173</v>
      </c>
      <c r="B15" s="14" t="s">
        <v>1400</v>
      </c>
      <c r="C15" s="33">
        <v>0.64900000000000002</v>
      </c>
      <c r="D15" s="33">
        <v>0.52300000000000002</v>
      </c>
      <c r="E15" s="35">
        <v>16</v>
      </c>
      <c r="F15" s="35">
        <f t="shared" si="0"/>
        <v>8.3680000000000003</v>
      </c>
      <c r="G15" s="14" t="s">
        <v>971</v>
      </c>
      <c r="H15" s="14" t="s">
        <v>1397</v>
      </c>
    </row>
    <row r="16" spans="1:9">
      <c r="A16" s="14" t="s">
        <v>1173</v>
      </c>
      <c r="B16" s="14" t="s">
        <v>1401</v>
      </c>
      <c r="C16" s="33">
        <v>0.76800000000000002</v>
      </c>
      <c r="D16" s="33">
        <v>0.51</v>
      </c>
      <c r="E16" s="35">
        <v>16</v>
      </c>
      <c r="F16" s="35">
        <f t="shared" si="0"/>
        <v>8.16</v>
      </c>
      <c r="G16" s="14" t="s">
        <v>971</v>
      </c>
      <c r="H16" s="14" t="s">
        <v>1397</v>
      </c>
    </row>
    <row r="17" spans="1:8">
      <c r="A17" s="14" t="s">
        <v>1173</v>
      </c>
      <c r="B17" s="14" t="s">
        <v>1402</v>
      </c>
      <c r="C17" s="33">
        <v>0.438</v>
      </c>
      <c r="D17" s="33">
        <v>0.38600000000000001</v>
      </c>
      <c r="E17" s="35">
        <v>16</v>
      </c>
      <c r="F17" s="35">
        <f t="shared" si="0"/>
        <v>6.1760000000000002</v>
      </c>
      <c r="G17" s="14" t="s">
        <v>971</v>
      </c>
      <c r="H17" s="14" t="s">
        <v>1397</v>
      </c>
    </row>
    <row r="18" spans="1:8">
      <c r="A18" s="14" t="s">
        <v>1173</v>
      </c>
      <c r="B18" s="14" t="s">
        <v>1403</v>
      </c>
      <c r="C18" s="33">
        <v>0.441</v>
      </c>
      <c r="D18" s="33">
        <v>0.34899999999999998</v>
      </c>
      <c r="E18" s="35">
        <v>16</v>
      </c>
      <c r="F18" s="35">
        <f t="shared" si="0"/>
        <v>5.5839999999999996</v>
      </c>
      <c r="G18" s="14" t="s">
        <v>971</v>
      </c>
      <c r="H18" s="14" t="s">
        <v>1397</v>
      </c>
    </row>
    <row r="19" spans="1:8">
      <c r="A19" s="14" t="s">
        <v>1173</v>
      </c>
      <c r="B19" s="14" t="s">
        <v>1404</v>
      </c>
      <c r="C19" s="33">
        <v>1.079</v>
      </c>
      <c r="D19" s="33">
        <v>0.24299999999999999</v>
      </c>
      <c r="E19" s="35">
        <v>16</v>
      </c>
      <c r="F19" s="35">
        <f t="shared" si="0"/>
        <v>3.8879999999999999</v>
      </c>
      <c r="G19" s="14" t="s">
        <v>971</v>
      </c>
      <c r="H19" s="14" t="s">
        <v>1397</v>
      </c>
    </row>
    <row r="20" spans="1:8">
      <c r="A20" s="14" t="s">
        <v>1173</v>
      </c>
      <c r="B20" s="14" t="s">
        <v>1405</v>
      </c>
      <c r="C20" s="33">
        <v>2.129</v>
      </c>
      <c r="D20" s="33">
        <v>0.187</v>
      </c>
      <c r="E20" s="35">
        <v>16</v>
      </c>
      <c r="F20" s="35">
        <f t="shared" si="0"/>
        <v>2.992</v>
      </c>
      <c r="G20" s="14" t="s">
        <v>971</v>
      </c>
      <c r="H20" s="14" t="s">
        <v>1397</v>
      </c>
    </row>
    <row r="21" spans="1:8">
      <c r="A21" s="14" t="s">
        <v>1173</v>
      </c>
      <c r="B21" s="14" t="s">
        <v>1406</v>
      </c>
      <c r="C21" s="33">
        <v>17.315999999999999</v>
      </c>
      <c r="D21" s="33">
        <v>0.13700000000000001</v>
      </c>
      <c r="E21" s="35">
        <v>16</v>
      </c>
      <c r="F21" s="35">
        <f t="shared" si="0"/>
        <v>2.1920000000000002</v>
      </c>
      <c r="G21" s="14" t="s">
        <v>971</v>
      </c>
      <c r="H21" s="14" t="s">
        <v>1397</v>
      </c>
    </row>
    <row r="22" spans="1:8">
      <c r="A22" s="14" t="s">
        <v>1173</v>
      </c>
      <c r="B22" s="14" t="s">
        <v>1407</v>
      </c>
      <c r="C22" s="33">
        <v>0.443</v>
      </c>
      <c r="D22" s="33">
        <v>7.4999999999999997E-2</v>
      </c>
      <c r="E22" s="35">
        <v>16</v>
      </c>
      <c r="F22" s="35">
        <f t="shared" si="0"/>
        <v>1.2</v>
      </c>
      <c r="G22" s="14" t="s">
        <v>971</v>
      </c>
      <c r="H22" s="14" t="s">
        <v>1397</v>
      </c>
    </row>
    <row r="23" spans="1:8">
      <c r="A23" s="14" t="s">
        <v>1173</v>
      </c>
      <c r="B23" s="14" t="s">
        <v>1408</v>
      </c>
      <c r="C23" s="33">
        <v>2.3719999999999999</v>
      </c>
      <c r="D23" s="33">
        <v>5.2999999999999999E-2</v>
      </c>
      <c r="E23" s="35">
        <v>16</v>
      </c>
      <c r="F23" s="35">
        <f t="shared" si="0"/>
        <v>0.84799999999999998</v>
      </c>
      <c r="G23" s="14" t="s">
        <v>971</v>
      </c>
      <c r="H23" s="14" t="s">
        <v>1397</v>
      </c>
    </row>
    <row r="24" spans="1:8">
      <c r="A24" s="14" t="s">
        <v>1409</v>
      </c>
      <c r="B24" s="14" t="s">
        <v>1410</v>
      </c>
      <c r="C24" s="33">
        <v>0.13</v>
      </c>
      <c r="D24" s="33">
        <v>2.5999999999999999E-2</v>
      </c>
      <c r="E24" s="35">
        <v>16</v>
      </c>
      <c r="F24" s="35">
        <f t="shared" si="0"/>
        <v>0.41599999999999998</v>
      </c>
      <c r="G24" s="14" t="s">
        <v>1147</v>
      </c>
      <c r="H24" s="14" t="s">
        <v>1397</v>
      </c>
    </row>
    <row r="25" spans="1:8">
      <c r="A25" s="14" t="s">
        <v>1409</v>
      </c>
      <c r="B25" s="14" t="s">
        <v>1411</v>
      </c>
      <c r="C25" s="33">
        <v>3.9159999999999999</v>
      </c>
      <c r="D25" s="33">
        <v>1.6E-2</v>
      </c>
      <c r="E25" s="35">
        <v>16</v>
      </c>
      <c r="F25" s="35">
        <f t="shared" si="0"/>
        <v>0.25600000000000001</v>
      </c>
      <c r="G25" s="14" t="s">
        <v>1147</v>
      </c>
      <c r="H25" s="14" t="s">
        <v>1397</v>
      </c>
    </row>
    <row r="26" spans="1:8">
      <c r="A26" s="14" t="s">
        <v>1173</v>
      </c>
      <c r="B26" s="14" t="s">
        <v>1412</v>
      </c>
      <c r="C26" s="33">
        <v>5.4020000000000001</v>
      </c>
      <c r="D26" s="33">
        <v>1.6E-2</v>
      </c>
      <c r="E26" s="35">
        <v>16</v>
      </c>
      <c r="F26" s="35">
        <f t="shared" si="0"/>
        <v>0.25600000000000001</v>
      </c>
      <c r="G26" s="14" t="s">
        <v>971</v>
      </c>
      <c r="H26" s="14" t="s">
        <v>1397</v>
      </c>
    </row>
    <row r="27" spans="1:8">
      <c r="A27" s="14"/>
      <c r="B27" s="14"/>
      <c r="C27" s="37">
        <f>SUM(C10:C26)</f>
        <v>53.531999999999996</v>
      </c>
      <c r="D27" s="37">
        <f>SUM(D10:D26)</f>
        <v>9.4019999999999992</v>
      </c>
      <c r="E27" s="36"/>
      <c r="F27" s="36">
        <f>SUM(F10:F26)</f>
        <v>150.43199999999999</v>
      </c>
      <c r="G27" s="14"/>
      <c r="H27" s="8" t="s">
        <v>907</v>
      </c>
    </row>
    <row r="28" spans="1:8">
      <c r="A28" s="14" t="s">
        <v>1173</v>
      </c>
      <c r="B28" s="14" t="s">
        <v>1413</v>
      </c>
      <c r="C28" s="33">
        <v>8.1</v>
      </c>
      <c r="D28" s="33">
        <v>6.3369999999999997</v>
      </c>
      <c r="E28" s="35">
        <v>16</v>
      </c>
      <c r="F28" s="35">
        <f>D28*E28</f>
        <v>101.392</v>
      </c>
      <c r="G28" s="14" t="s">
        <v>971</v>
      </c>
      <c r="H28" s="14" t="s">
        <v>1414</v>
      </c>
    </row>
    <row r="29" spans="1:8">
      <c r="A29" s="14" t="s">
        <v>1173</v>
      </c>
      <c r="B29" s="14" t="s">
        <v>1415</v>
      </c>
      <c r="C29" s="33">
        <v>4.7629999999999999</v>
      </c>
      <c r="D29" s="33">
        <v>4</v>
      </c>
      <c r="E29" s="35">
        <v>16</v>
      </c>
      <c r="F29" s="35">
        <f t="shared" ref="F29:F92" si="1">D29*E29</f>
        <v>64</v>
      </c>
      <c r="G29" s="14" t="s">
        <v>971</v>
      </c>
      <c r="H29" s="14" t="s">
        <v>1414</v>
      </c>
    </row>
    <row r="30" spans="1:8">
      <c r="A30" s="14" t="s">
        <v>1173</v>
      </c>
      <c r="B30" s="14" t="s">
        <v>1416</v>
      </c>
      <c r="C30" s="33">
        <v>6.3639999999999999</v>
      </c>
      <c r="D30" s="33">
        <v>3.0110000000000001</v>
      </c>
      <c r="E30" s="35">
        <v>16</v>
      </c>
      <c r="F30" s="35">
        <f t="shared" si="1"/>
        <v>48.176000000000002</v>
      </c>
      <c r="G30" s="14" t="s">
        <v>971</v>
      </c>
      <c r="H30" s="14" t="s">
        <v>1414</v>
      </c>
    </row>
    <row r="31" spans="1:8">
      <c r="A31" s="14" t="s">
        <v>1173</v>
      </c>
      <c r="B31" s="14" t="s">
        <v>1417</v>
      </c>
      <c r="C31" s="33">
        <v>5.077</v>
      </c>
      <c r="D31" s="33">
        <v>2.7869999999999999</v>
      </c>
      <c r="E31" s="35">
        <v>16</v>
      </c>
      <c r="F31" s="35">
        <f t="shared" si="1"/>
        <v>44.591999999999999</v>
      </c>
      <c r="G31" s="14" t="s">
        <v>971</v>
      </c>
      <c r="H31" s="14" t="s">
        <v>1414</v>
      </c>
    </row>
    <row r="32" spans="1:8">
      <c r="A32" s="14" t="s">
        <v>1173</v>
      </c>
      <c r="B32" s="14" t="s">
        <v>1418</v>
      </c>
      <c r="C32" s="33">
        <v>2.7429999999999999</v>
      </c>
      <c r="D32" s="33">
        <v>2.7320000000000002</v>
      </c>
      <c r="E32" s="35">
        <v>16</v>
      </c>
      <c r="F32" s="35">
        <f t="shared" si="1"/>
        <v>43.712000000000003</v>
      </c>
      <c r="G32" s="14" t="s">
        <v>971</v>
      </c>
      <c r="H32" s="14" t="s">
        <v>1414</v>
      </c>
    </row>
    <row r="33" spans="1:8">
      <c r="A33" s="14" t="s">
        <v>1173</v>
      </c>
      <c r="B33" s="14" t="s">
        <v>1419</v>
      </c>
      <c r="C33" s="33">
        <v>2.6440000000000001</v>
      </c>
      <c r="D33" s="33">
        <v>2.633</v>
      </c>
      <c r="E33" s="35">
        <v>16</v>
      </c>
      <c r="F33" s="35">
        <f t="shared" si="1"/>
        <v>42.128</v>
      </c>
      <c r="G33" s="14" t="s">
        <v>971</v>
      </c>
      <c r="H33" s="14" t="s">
        <v>1414</v>
      </c>
    </row>
    <row r="34" spans="1:8">
      <c r="A34" s="14" t="s">
        <v>1173</v>
      </c>
      <c r="B34" s="14" t="s">
        <v>1420</v>
      </c>
      <c r="C34" s="33">
        <v>5.827</v>
      </c>
      <c r="D34" s="33">
        <v>2.2669999999999999</v>
      </c>
      <c r="E34" s="35">
        <v>16</v>
      </c>
      <c r="F34" s="35">
        <f t="shared" si="1"/>
        <v>36.271999999999998</v>
      </c>
      <c r="G34" s="14" t="s">
        <v>971</v>
      </c>
      <c r="H34" s="14" t="s">
        <v>1414</v>
      </c>
    </row>
    <row r="35" spans="1:8">
      <c r="A35" s="14" t="s">
        <v>1173</v>
      </c>
      <c r="B35" s="14" t="s">
        <v>1421</v>
      </c>
      <c r="C35" s="33">
        <v>4.4180000000000001</v>
      </c>
      <c r="D35" s="33">
        <v>2.121</v>
      </c>
      <c r="E35" s="35">
        <v>16</v>
      </c>
      <c r="F35" s="35">
        <f t="shared" si="1"/>
        <v>33.936</v>
      </c>
      <c r="G35" s="14" t="s">
        <v>971</v>
      </c>
      <c r="H35" s="14" t="s">
        <v>1414</v>
      </c>
    </row>
    <row r="36" spans="1:8">
      <c r="A36" s="14" t="s">
        <v>1173</v>
      </c>
      <c r="B36" s="14" t="s">
        <v>1422</v>
      </c>
      <c r="C36" s="33">
        <v>2.7469999999999999</v>
      </c>
      <c r="D36" s="33">
        <v>2.0819999999999999</v>
      </c>
      <c r="E36" s="35">
        <v>16</v>
      </c>
      <c r="F36" s="35">
        <f t="shared" si="1"/>
        <v>33.311999999999998</v>
      </c>
      <c r="G36" s="14" t="s">
        <v>971</v>
      </c>
      <c r="H36" s="14" t="s">
        <v>1414</v>
      </c>
    </row>
    <row r="37" spans="1:8">
      <c r="A37" s="14" t="s">
        <v>1173</v>
      </c>
      <c r="B37" s="14" t="s">
        <v>1423</v>
      </c>
      <c r="C37" s="33">
        <v>2.0630000000000002</v>
      </c>
      <c r="D37" s="33">
        <v>2.0609999999999999</v>
      </c>
      <c r="E37" s="35">
        <v>16</v>
      </c>
      <c r="F37" s="35">
        <f t="shared" si="1"/>
        <v>32.975999999999999</v>
      </c>
      <c r="G37" s="14" t="s">
        <v>971</v>
      </c>
      <c r="H37" s="14" t="s">
        <v>1414</v>
      </c>
    </row>
    <row r="38" spans="1:8">
      <c r="A38" s="14" t="s">
        <v>1173</v>
      </c>
      <c r="B38" s="14" t="s">
        <v>1424</v>
      </c>
      <c r="C38" s="33">
        <v>2.1669999999999998</v>
      </c>
      <c r="D38" s="33">
        <v>1.94</v>
      </c>
      <c r="E38" s="35">
        <v>16</v>
      </c>
      <c r="F38" s="35">
        <f t="shared" si="1"/>
        <v>31.04</v>
      </c>
      <c r="G38" s="14" t="s">
        <v>971</v>
      </c>
      <c r="H38" s="14" t="s">
        <v>1414</v>
      </c>
    </row>
    <row r="39" spans="1:8">
      <c r="A39" s="14" t="s">
        <v>1173</v>
      </c>
      <c r="B39" s="14" t="s">
        <v>1425</v>
      </c>
      <c r="C39" s="33">
        <v>4.7919999999999998</v>
      </c>
      <c r="D39" s="33">
        <v>1.798</v>
      </c>
      <c r="E39" s="35">
        <v>16</v>
      </c>
      <c r="F39" s="35">
        <f t="shared" si="1"/>
        <v>28.768000000000001</v>
      </c>
      <c r="G39" s="14" t="s">
        <v>971</v>
      </c>
      <c r="H39" s="14" t="s">
        <v>1414</v>
      </c>
    </row>
    <row r="40" spans="1:8">
      <c r="A40" s="14" t="s">
        <v>1173</v>
      </c>
      <c r="B40" s="14" t="s">
        <v>1426</v>
      </c>
      <c r="C40" s="33">
        <v>1.768</v>
      </c>
      <c r="D40" s="33">
        <v>1.71</v>
      </c>
      <c r="E40" s="35">
        <v>16</v>
      </c>
      <c r="F40" s="35">
        <f t="shared" si="1"/>
        <v>27.36</v>
      </c>
      <c r="G40" s="14" t="s">
        <v>971</v>
      </c>
      <c r="H40" s="14" t="s">
        <v>1414</v>
      </c>
    </row>
    <row r="41" spans="1:8">
      <c r="A41" s="14" t="s">
        <v>1173</v>
      </c>
      <c r="B41" s="14" t="s">
        <v>1427</v>
      </c>
      <c r="C41" s="33">
        <v>2.2450000000000001</v>
      </c>
      <c r="D41" s="33">
        <v>1.671</v>
      </c>
      <c r="E41" s="35">
        <v>16</v>
      </c>
      <c r="F41" s="35">
        <f t="shared" si="1"/>
        <v>26.736000000000001</v>
      </c>
      <c r="G41" s="14" t="s">
        <v>971</v>
      </c>
      <c r="H41" s="14" t="s">
        <v>1414</v>
      </c>
    </row>
    <row r="42" spans="1:8">
      <c r="A42" s="14" t="s">
        <v>1173</v>
      </c>
      <c r="B42" s="14" t="s">
        <v>1428</v>
      </c>
      <c r="C42" s="33">
        <v>1.7310000000000001</v>
      </c>
      <c r="D42" s="33">
        <v>1.6639999999999999</v>
      </c>
      <c r="E42" s="35">
        <v>16</v>
      </c>
      <c r="F42" s="35">
        <f t="shared" si="1"/>
        <v>26.623999999999999</v>
      </c>
      <c r="G42" s="14" t="s">
        <v>971</v>
      </c>
      <c r="H42" s="14" t="s">
        <v>1414</v>
      </c>
    </row>
    <row r="43" spans="1:8">
      <c r="A43" s="14" t="s">
        <v>1173</v>
      </c>
      <c r="B43" s="14" t="s">
        <v>1429</v>
      </c>
      <c r="C43" s="33">
        <v>2.4489999999999998</v>
      </c>
      <c r="D43" s="33">
        <v>1.6479999999999999</v>
      </c>
      <c r="E43" s="35">
        <v>16</v>
      </c>
      <c r="F43" s="35">
        <f t="shared" si="1"/>
        <v>26.367999999999999</v>
      </c>
      <c r="G43" s="14" t="s">
        <v>971</v>
      </c>
      <c r="H43" s="14" t="s">
        <v>1414</v>
      </c>
    </row>
    <row r="44" spans="1:8">
      <c r="A44" s="14" t="s">
        <v>1173</v>
      </c>
      <c r="B44" s="14" t="s">
        <v>1430</v>
      </c>
      <c r="C44" s="33">
        <v>1.9970000000000001</v>
      </c>
      <c r="D44" s="33">
        <v>1.599</v>
      </c>
      <c r="E44" s="35">
        <v>16</v>
      </c>
      <c r="F44" s="35">
        <f t="shared" si="1"/>
        <v>25.584</v>
      </c>
      <c r="G44" s="14" t="s">
        <v>971</v>
      </c>
      <c r="H44" s="14" t="s">
        <v>1414</v>
      </c>
    </row>
    <row r="45" spans="1:8">
      <c r="A45" s="14" t="s">
        <v>1173</v>
      </c>
      <c r="B45" s="14" t="s">
        <v>1431</v>
      </c>
      <c r="C45" s="33">
        <v>1.889</v>
      </c>
      <c r="D45" s="33">
        <v>1.585</v>
      </c>
      <c r="E45" s="35">
        <v>16</v>
      </c>
      <c r="F45" s="35">
        <f t="shared" si="1"/>
        <v>25.36</v>
      </c>
      <c r="G45" s="14" t="s">
        <v>971</v>
      </c>
      <c r="H45" s="14" t="s">
        <v>1414</v>
      </c>
    </row>
    <row r="46" spans="1:8">
      <c r="A46" s="14" t="s">
        <v>1173</v>
      </c>
      <c r="B46" s="14" t="s">
        <v>1432</v>
      </c>
      <c r="C46" s="33">
        <v>3.6230000000000002</v>
      </c>
      <c r="D46" s="33">
        <v>1.55</v>
      </c>
      <c r="E46" s="35">
        <v>16</v>
      </c>
      <c r="F46" s="35">
        <f t="shared" si="1"/>
        <v>24.8</v>
      </c>
      <c r="G46" s="14" t="s">
        <v>971</v>
      </c>
      <c r="H46" s="14" t="s">
        <v>1414</v>
      </c>
    </row>
    <row r="47" spans="1:8">
      <c r="A47" s="14" t="s">
        <v>1173</v>
      </c>
      <c r="B47" s="14" t="s">
        <v>1433</v>
      </c>
      <c r="C47" s="33">
        <v>1.5249999999999999</v>
      </c>
      <c r="D47" s="33">
        <v>1.4990000000000001</v>
      </c>
      <c r="E47" s="35">
        <v>16</v>
      </c>
      <c r="F47" s="35">
        <f t="shared" si="1"/>
        <v>23.984000000000002</v>
      </c>
      <c r="G47" s="14" t="s">
        <v>971</v>
      </c>
      <c r="H47" s="14" t="s">
        <v>1414</v>
      </c>
    </row>
    <row r="48" spans="1:8">
      <c r="A48" s="14" t="s">
        <v>1173</v>
      </c>
      <c r="B48" s="14" t="s">
        <v>1434</v>
      </c>
      <c r="C48" s="33">
        <v>1.5049999999999999</v>
      </c>
      <c r="D48" s="33">
        <v>1.44</v>
      </c>
      <c r="E48" s="35">
        <v>16</v>
      </c>
      <c r="F48" s="35">
        <f t="shared" si="1"/>
        <v>23.04</v>
      </c>
      <c r="G48" s="14" t="s">
        <v>971</v>
      </c>
      <c r="H48" s="14" t="s">
        <v>1414</v>
      </c>
    </row>
    <row r="49" spans="1:8">
      <c r="A49" s="14" t="s">
        <v>1173</v>
      </c>
      <c r="B49" s="14" t="s">
        <v>1435</v>
      </c>
      <c r="C49" s="33">
        <v>2.3940000000000001</v>
      </c>
      <c r="D49" s="33">
        <v>1.333</v>
      </c>
      <c r="E49" s="35">
        <v>16</v>
      </c>
      <c r="F49" s="35">
        <f t="shared" si="1"/>
        <v>21.327999999999999</v>
      </c>
      <c r="G49" s="14" t="s">
        <v>971</v>
      </c>
      <c r="H49" s="14" t="s">
        <v>1414</v>
      </c>
    </row>
    <row r="50" spans="1:8">
      <c r="A50" s="14" t="s">
        <v>1173</v>
      </c>
      <c r="B50" s="14" t="s">
        <v>1436</v>
      </c>
      <c r="C50" s="33">
        <v>1.3280000000000001</v>
      </c>
      <c r="D50" s="33">
        <v>1.304</v>
      </c>
      <c r="E50" s="35">
        <v>16</v>
      </c>
      <c r="F50" s="35">
        <f t="shared" si="1"/>
        <v>20.864000000000001</v>
      </c>
      <c r="G50" s="14" t="s">
        <v>971</v>
      </c>
      <c r="H50" s="14" t="s">
        <v>1414</v>
      </c>
    </row>
    <row r="51" spans="1:8">
      <c r="A51" s="14" t="s">
        <v>1173</v>
      </c>
      <c r="B51" s="14" t="s">
        <v>1437</v>
      </c>
      <c r="C51" s="33">
        <v>1.3380000000000001</v>
      </c>
      <c r="D51" s="33">
        <v>1.298</v>
      </c>
      <c r="E51" s="35">
        <v>16</v>
      </c>
      <c r="F51" s="35">
        <f t="shared" si="1"/>
        <v>20.768000000000001</v>
      </c>
      <c r="G51" s="14" t="s">
        <v>971</v>
      </c>
      <c r="H51" s="14" t="s">
        <v>1414</v>
      </c>
    </row>
    <row r="52" spans="1:8">
      <c r="A52" s="14" t="s">
        <v>1173</v>
      </c>
      <c r="B52" s="14" t="s">
        <v>1438</v>
      </c>
      <c r="C52" s="33">
        <v>1.333</v>
      </c>
      <c r="D52" s="33">
        <v>1.2949999999999999</v>
      </c>
      <c r="E52" s="35">
        <v>16</v>
      </c>
      <c r="F52" s="35">
        <f t="shared" si="1"/>
        <v>20.72</v>
      </c>
      <c r="G52" s="14" t="s">
        <v>971</v>
      </c>
      <c r="H52" s="14" t="s">
        <v>1414</v>
      </c>
    </row>
    <row r="53" spans="1:8">
      <c r="A53" s="14" t="s">
        <v>1173</v>
      </c>
      <c r="B53" s="14" t="s">
        <v>1439</v>
      </c>
      <c r="C53" s="33">
        <v>1.3089999999999999</v>
      </c>
      <c r="D53" s="33">
        <v>1.2889999999999999</v>
      </c>
      <c r="E53" s="35">
        <v>16</v>
      </c>
      <c r="F53" s="35">
        <f t="shared" si="1"/>
        <v>20.623999999999999</v>
      </c>
      <c r="G53" s="14" t="s">
        <v>971</v>
      </c>
      <c r="H53" s="14" t="s">
        <v>1414</v>
      </c>
    </row>
    <row r="54" spans="1:8">
      <c r="A54" s="14" t="s">
        <v>1173</v>
      </c>
      <c r="B54" s="14" t="s">
        <v>1440</v>
      </c>
      <c r="C54" s="33">
        <v>3.423</v>
      </c>
      <c r="D54" s="33">
        <v>1.272</v>
      </c>
      <c r="E54" s="35">
        <v>16</v>
      </c>
      <c r="F54" s="35">
        <f t="shared" si="1"/>
        <v>20.352</v>
      </c>
      <c r="G54" s="14" t="s">
        <v>971</v>
      </c>
      <c r="H54" s="14" t="s">
        <v>1414</v>
      </c>
    </row>
    <row r="55" spans="1:8">
      <c r="A55" s="14" t="s">
        <v>1173</v>
      </c>
      <c r="B55" s="14" t="s">
        <v>1441</v>
      </c>
      <c r="C55" s="33">
        <v>1.3080000000000001</v>
      </c>
      <c r="D55" s="33">
        <v>1.2390000000000001</v>
      </c>
      <c r="E55" s="35">
        <v>16</v>
      </c>
      <c r="F55" s="35">
        <f t="shared" si="1"/>
        <v>19.824000000000002</v>
      </c>
      <c r="G55" s="14" t="s">
        <v>971</v>
      </c>
      <c r="H55" s="14" t="s">
        <v>1414</v>
      </c>
    </row>
    <row r="56" spans="1:8">
      <c r="A56" s="14" t="s">
        <v>1173</v>
      </c>
      <c r="B56" s="14" t="s">
        <v>1442</v>
      </c>
      <c r="C56" s="33">
        <v>2.0649999999999999</v>
      </c>
      <c r="D56" s="33">
        <v>1.228</v>
      </c>
      <c r="E56" s="35">
        <v>16</v>
      </c>
      <c r="F56" s="35">
        <f t="shared" si="1"/>
        <v>19.648</v>
      </c>
      <c r="G56" s="14" t="s">
        <v>971</v>
      </c>
      <c r="H56" s="14" t="s">
        <v>1414</v>
      </c>
    </row>
    <row r="57" spans="1:8">
      <c r="A57" s="14" t="s">
        <v>1409</v>
      </c>
      <c r="B57" s="14" t="s">
        <v>1443</v>
      </c>
      <c r="C57" s="33">
        <v>7.2809999999999997</v>
      </c>
      <c r="D57" s="33">
        <v>1.1930000000000001</v>
      </c>
      <c r="E57" s="35">
        <v>16</v>
      </c>
      <c r="F57" s="35">
        <f t="shared" si="1"/>
        <v>19.088000000000001</v>
      </c>
      <c r="G57" s="14" t="s">
        <v>1147</v>
      </c>
      <c r="H57" s="14" t="s">
        <v>1414</v>
      </c>
    </row>
    <row r="58" spans="1:8">
      <c r="A58" s="14" t="s">
        <v>1173</v>
      </c>
      <c r="B58" s="14" t="s">
        <v>1444</v>
      </c>
      <c r="C58" s="33">
        <v>1.1359999999999999</v>
      </c>
      <c r="D58" s="33">
        <v>1.131</v>
      </c>
      <c r="E58" s="35">
        <v>16</v>
      </c>
      <c r="F58" s="35">
        <f t="shared" si="1"/>
        <v>18.096</v>
      </c>
      <c r="G58" s="14" t="s">
        <v>971</v>
      </c>
      <c r="H58" s="14" t="s">
        <v>1414</v>
      </c>
    </row>
    <row r="59" spans="1:8">
      <c r="A59" s="14" t="s">
        <v>1173</v>
      </c>
      <c r="B59" s="14" t="s">
        <v>1445</v>
      </c>
      <c r="C59" s="33">
        <v>3.661</v>
      </c>
      <c r="D59" s="33">
        <v>1.095</v>
      </c>
      <c r="E59" s="35">
        <v>16</v>
      </c>
      <c r="F59" s="35">
        <f t="shared" si="1"/>
        <v>17.52</v>
      </c>
      <c r="G59" s="14" t="s">
        <v>971</v>
      </c>
      <c r="H59" s="14" t="s">
        <v>1414</v>
      </c>
    </row>
    <row r="60" spans="1:8">
      <c r="A60" s="14" t="s">
        <v>1173</v>
      </c>
      <c r="B60" s="14" t="s">
        <v>1446</v>
      </c>
      <c r="C60" s="33">
        <v>1.0409999999999999</v>
      </c>
      <c r="D60" s="33">
        <v>1.0409999999999999</v>
      </c>
      <c r="E60" s="35">
        <v>16</v>
      </c>
      <c r="F60" s="35">
        <f t="shared" si="1"/>
        <v>16.655999999999999</v>
      </c>
      <c r="G60" s="14" t="s">
        <v>971</v>
      </c>
      <c r="H60" s="14" t="s">
        <v>1414</v>
      </c>
    </row>
    <row r="61" spans="1:8">
      <c r="A61" s="14" t="s">
        <v>1173</v>
      </c>
      <c r="B61" s="14" t="s">
        <v>1440</v>
      </c>
      <c r="C61" s="33">
        <v>3.423</v>
      </c>
      <c r="D61" s="33">
        <v>1.03</v>
      </c>
      <c r="E61" s="35">
        <v>16</v>
      </c>
      <c r="F61" s="35">
        <f t="shared" si="1"/>
        <v>16.48</v>
      </c>
      <c r="G61" s="14" t="s">
        <v>971</v>
      </c>
      <c r="H61" s="14" t="s">
        <v>1414</v>
      </c>
    </row>
    <row r="62" spans="1:8">
      <c r="A62" s="14" t="s">
        <v>1173</v>
      </c>
      <c r="B62" s="14" t="s">
        <v>1447</v>
      </c>
      <c r="C62" s="33">
        <v>1.0469999999999999</v>
      </c>
      <c r="D62" s="33">
        <v>1.026</v>
      </c>
      <c r="E62" s="35">
        <v>16</v>
      </c>
      <c r="F62" s="35">
        <f t="shared" si="1"/>
        <v>16.416</v>
      </c>
      <c r="G62" s="14" t="s">
        <v>971</v>
      </c>
      <c r="H62" s="14" t="s">
        <v>1414</v>
      </c>
    </row>
    <row r="63" spans="1:8">
      <c r="A63" s="14" t="s">
        <v>1173</v>
      </c>
      <c r="B63" s="14" t="s">
        <v>1448</v>
      </c>
      <c r="C63" s="33">
        <v>1.103</v>
      </c>
      <c r="D63" s="33">
        <v>1.022</v>
      </c>
      <c r="E63" s="35">
        <v>16</v>
      </c>
      <c r="F63" s="35">
        <f t="shared" si="1"/>
        <v>16.352</v>
      </c>
      <c r="G63" s="14" t="s">
        <v>971</v>
      </c>
      <c r="H63" s="14" t="s">
        <v>1414</v>
      </c>
    </row>
    <row r="64" spans="1:8">
      <c r="A64" s="14" t="s">
        <v>1173</v>
      </c>
      <c r="B64" s="14" t="s">
        <v>1449</v>
      </c>
      <c r="C64" s="33">
        <v>1.052</v>
      </c>
      <c r="D64" s="33">
        <v>1.0049999999999999</v>
      </c>
      <c r="E64" s="35">
        <v>16</v>
      </c>
      <c r="F64" s="35">
        <f t="shared" si="1"/>
        <v>16.079999999999998</v>
      </c>
      <c r="G64" s="14" t="s">
        <v>971</v>
      </c>
      <c r="H64" s="14" t="s">
        <v>1414</v>
      </c>
    </row>
    <row r="65" spans="1:8">
      <c r="A65" s="14" t="s">
        <v>1173</v>
      </c>
      <c r="B65" s="14" t="s">
        <v>1450</v>
      </c>
      <c r="C65" s="33">
        <v>2.1960000000000002</v>
      </c>
      <c r="D65" s="33">
        <v>0.996</v>
      </c>
      <c r="E65" s="35">
        <v>16</v>
      </c>
      <c r="F65" s="35">
        <f t="shared" si="1"/>
        <v>15.936</v>
      </c>
      <c r="G65" s="14" t="s">
        <v>971</v>
      </c>
      <c r="H65" s="14" t="s">
        <v>1414</v>
      </c>
    </row>
    <row r="66" spans="1:8">
      <c r="A66" s="14" t="s">
        <v>1173</v>
      </c>
      <c r="B66" s="14" t="s">
        <v>1451</v>
      </c>
      <c r="C66" s="33">
        <v>1.1879999999999999</v>
      </c>
      <c r="D66" s="33">
        <v>0.98199999999999998</v>
      </c>
      <c r="E66" s="35">
        <v>16</v>
      </c>
      <c r="F66" s="35">
        <f t="shared" si="1"/>
        <v>15.712</v>
      </c>
      <c r="G66" s="14" t="s">
        <v>971</v>
      </c>
      <c r="H66" s="14" t="s">
        <v>1414</v>
      </c>
    </row>
    <row r="67" spans="1:8">
      <c r="A67" s="14" t="s">
        <v>1173</v>
      </c>
      <c r="B67" s="14" t="s">
        <v>1452</v>
      </c>
      <c r="C67" s="33">
        <v>1.4730000000000001</v>
      </c>
      <c r="D67" s="33">
        <v>0.98099999999999998</v>
      </c>
      <c r="E67" s="35">
        <v>16</v>
      </c>
      <c r="F67" s="35">
        <f t="shared" si="1"/>
        <v>15.696</v>
      </c>
      <c r="G67" s="14" t="s">
        <v>971</v>
      </c>
      <c r="H67" s="14" t="s">
        <v>1414</v>
      </c>
    </row>
    <row r="68" spans="1:8">
      <c r="A68" s="14" t="s">
        <v>1173</v>
      </c>
      <c r="B68" s="14" t="s">
        <v>1453</v>
      </c>
      <c r="C68" s="33">
        <v>1.0089999999999999</v>
      </c>
      <c r="D68" s="33">
        <v>0.97799999999999998</v>
      </c>
      <c r="E68" s="35">
        <v>16</v>
      </c>
      <c r="F68" s="35">
        <f t="shared" si="1"/>
        <v>15.648</v>
      </c>
      <c r="G68" s="14" t="s">
        <v>971</v>
      </c>
      <c r="H68" s="14" t="s">
        <v>1414</v>
      </c>
    </row>
    <row r="69" spans="1:8">
      <c r="A69" s="14" t="s">
        <v>1173</v>
      </c>
      <c r="B69" s="14" t="s">
        <v>1454</v>
      </c>
      <c r="C69" s="33">
        <v>1.68</v>
      </c>
      <c r="D69" s="33">
        <v>0.91900000000000004</v>
      </c>
      <c r="E69" s="35">
        <v>16</v>
      </c>
      <c r="F69" s="35">
        <f t="shared" si="1"/>
        <v>14.704000000000001</v>
      </c>
      <c r="G69" s="14" t="s">
        <v>971</v>
      </c>
      <c r="H69" s="14" t="s">
        <v>1414</v>
      </c>
    </row>
    <row r="70" spans="1:8">
      <c r="A70" s="14" t="s">
        <v>1173</v>
      </c>
      <c r="B70" s="14" t="s">
        <v>1455</v>
      </c>
      <c r="C70" s="33">
        <v>3.8210000000000002</v>
      </c>
      <c r="D70" s="33">
        <v>0.91100000000000003</v>
      </c>
      <c r="E70" s="35">
        <v>16</v>
      </c>
      <c r="F70" s="35">
        <f t="shared" si="1"/>
        <v>14.576000000000001</v>
      </c>
      <c r="G70" s="14" t="s">
        <v>971</v>
      </c>
      <c r="H70" s="14" t="s">
        <v>1414</v>
      </c>
    </row>
    <row r="71" spans="1:8">
      <c r="A71" s="14" t="s">
        <v>1173</v>
      </c>
      <c r="B71" s="14" t="s">
        <v>1456</v>
      </c>
      <c r="C71" s="33">
        <v>1.6160000000000001</v>
      </c>
      <c r="D71" s="33">
        <v>0.871</v>
      </c>
      <c r="E71" s="35">
        <v>16</v>
      </c>
      <c r="F71" s="35">
        <f t="shared" si="1"/>
        <v>13.936</v>
      </c>
      <c r="G71" s="14" t="s">
        <v>971</v>
      </c>
      <c r="H71" s="14" t="s">
        <v>1414</v>
      </c>
    </row>
    <row r="72" spans="1:8">
      <c r="A72" s="14" t="s">
        <v>1173</v>
      </c>
      <c r="B72" s="14" t="s">
        <v>1457</v>
      </c>
      <c r="C72" s="33">
        <v>2.6</v>
      </c>
      <c r="D72" s="33">
        <v>0.86399999999999999</v>
      </c>
      <c r="E72" s="35">
        <v>16</v>
      </c>
      <c r="F72" s="35">
        <f t="shared" si="1"/>
        <v>13.824</v>
      </c>
      <c r="G72" s="14" t="s">
        <v>971</v>
      </c>
      <c r="H72" s="14" t="s">
        <v>1414</v>
      </c>
    </row>
    <row r="73" spans="1:8">
      <c r="A73" s="14" t="s">
        <v>1173</v>
      </c>
      <c r="B73" s="14" t="s">
        <v>1458</v>
      </c>
      <c r="C73" s="33">
        <v>0.85</v>
      </c>
      <c r="D73" s="33">
        <v>0.85</v>
      </c>
      <c r="E73" s="35">
        <v>16</v>
      </c>
      <c r="F73" s="35">
        <f t="shared" si="1"/>
        <v>13.6</v>
      </c>
      <c r="G73" s="14" t="s">
        <v>971</v>
      </c>
      <c r="H73" s="14" t="s">
        <v>1414</v>
      </c>
    </row>
    <row r="74" spans="1:8">
      <c r="A74" s="14" t="s">
        <v>1173</v>
      </c>
      <c r="B74" s="14" t="s">
        <v>1459</v>
      </c>
      <c r="C74" s="33">
        <v>0.879</v>
      </c>
      <c r="D74" s="33">
        <v>0.81599999999999995</v>
      </c>
      <c r="E74" s="35">
        <v>16</v>
      </c>
      <c r="F74" s="35">
        <f t="shared" si="1"/>
        <v>13.055999999999999</v>
      </c>
      <c r="G74" s="14" t="s">
        <v>971</v>
      </c>
      <c r="H74" s="14" t="s">
        <v>1414</v>
      </c>
    </row>
    <row r="75" spans="1:8">
      <c r="A75" s="14" t="s">
        <v>1173</v>
      </c>
      <c r="B75" s="14" t="s">
        <v>1460</v>
      </c>
      <c r="C75" s="33">
        <v>1.679</v>
      </c>
      <c r="D75" s="33">
        <v>0.81200000000000006</v>
      </c>
      <c r="E75" s="35">
        <v>16</v>
      </c>
      <c r="F75" s="35">
        <f t="shared" si="1"/>
        <v>12.992000000000001</v>
      </c>
      <c r="G75" s="14" t="s">
        <v>971</v>
      </c>
      <c r="H75" s="14" t="s">
        <v>1414</v>
      </c>
    </row>
    <row r="76" spans="1:8">
      <c r="A76" s="14" t="s">
        <v>1173</v>
      </c>
      <c r="B76" s="14" t="s">
        <v>1461</v>
      </c>
      <c r="C76" s="33">
        <v>0.90500000000000003</v>
      </c>
      <c r="D76" s="33">
        <v>0.79500000000000004</v>
      </c>
      <c r="E76" s="35">
        <v>16</v>
      </c>
      <c r="F76" s="35">
        <f t="shared" si="1"/>
        <v>12.72</v>
      </c>
      <c r="G76" s="14" t="s">
        <v>971</v>
      </c>
      <c r="H76" s="14" t="s">
        <v>1414</v>
      </c>
    </row>
    <row r="77" spans="1:8">
      <c r="A77" s="14" t="s">
        <v>1173</v>
      </c>
      <c r="B77" s="14" t="s">
        <v>1462</v>
      </c>
      <c r="C77" s="33">
        <v>0.80400000000000005</v>
      </c>
      <c r="D77" s="33">
        <v>0.79500000000000004</v>
      </c>
      <c r="E77" s="35">
        <v>16</v>
      </c>
      <c r="F77" s="35">
        <f t="shared" si="1"/>
        <v>12.72</v>
      </c>
      <c r="G77" s="14" t="s">
        <v>971</v>
      </c>
      <c r="H77" s="14" t="s">
        <v>1414</v>
      </c>
    </row>
    <row r="78" spans="1:8">
      <c r="A78" s="14" t="s">
        <v>1173</v>
      </c>
      <c r="B78" s="14" t="s">
        <v>1463</v>
      </c>
      <c r="C78" s="33">
        <v>0.78800000000000003</v>
      </c>
      <c r="D78" s="33">
        <v>0.76400000000000001</v>
      </c>
      <c r="E78" s="35">
        <v>16</v>
      </c>
      <c r="F78" s="35">
        <f t="shared" si="1"/>
        <v>12.224</v>
      </c>
      <c r="G78" s="14" t="s">
        <v>971</v>
      </c>
      <c r="H78" s="14" t="s">
        <v>1414</v>
      </c>
    </row>
    <row r="79" spans="1:8">
      <c r="A79" s="14" t="s">
        <v>1173</v>
      </c>
      <c r="B79" s="14" t="s">
        <v>1464</v>
      </c>
      <c r="C79" s="33">
        <v>0.75</v>
      </c>
      <c r="D79" s="33">
        <v>0.75</v>
      </c>
      <c r="E79" s="35">
        <v>16</v>
      </c>
      <c r="F79" s="35">
        <f t="shared" si="1"/>
        <v>12</v>
      </c>
      <c r="G79" s="14" t="s">
        <v>971</v>
      </c>
      <c r="H79" s="14" t="s">
        <v>1414</v>
      </c>
    </row>
    <row r="80" spans="1:8">
      <c r="A80" s="14" t="s">
        <v>1173</v>
      </c>
      <c r="B80" s="14" t="s">
        <v>1465</v>
      </c>
      <c r="C80" s="33">
        <v>1.3879999999999999</v>
      </c>
      <c r="D80" s="33">
        <v>0.75</v>
      </c>
      <c r="E80" s="35">
        <v>16</v>
      </c>
      <c r="F80" s="35">
        <f t="shared" si="1"/>
        <v>12</v>
      </c>
      <c r="G80" s="14" t="s">
        <v>971</v>
      </c>
      <c r="H80" s="14" t="s">
        <v>1414</v>
      </c>
    </row>
    <row r="81" spans="1:8">
      <c r="A81" s="14" t="s">
        <v>1173</v>
      </c>
      <c r="B81" s="14" t="s">
        <v>1466</v>
      </c>
      <c r="C81" s="33">
        <v>0.96699999999999997</v>
      </c>
      <c r="D81" s="33">
        <v>0.72699999999999998</v>
      </c>
      <c r="E81" s="35">
        <v>16</v>
      </c>
      <c r="F81" s="35">
        <f t="shared" si="1"/>
        <v>11.632</v>
      </c>
      <c r="G81" s="14" t="s">
        <v>971</v>
      </c>
      <c r="H81" s="14" t="s">
        <v>1414</v>
      </c>
    </row>
    <row r="82" spans="1:8">
      <c r="A82" s="14" t="s">
        <v>1173</v>
      </c>
      <c r="B82" s="14" t="s">
        <v>1467</v>
      </c>
      <c r="C82" s="33">
        <v>0.78200000000000003</v>
      </c>
      <c r="D82" s="33">
        <v>0.71199999999999997</v>
      </c>
      <c r="E82" s="35">
        <v>16</v>
      </c>
      <c r="F82" s="35">
        <f t="shared" si="1"/>
        <v>11.391999999999999</v>
      </c>
      <c r="G82" s="14" t="s">
        <v>971</v>
      </c>
      <c r="H82" s="14" t="s">
        <v>1414</v>
      </c>
    </row>
    <row r="83" spans="1:8">
      <c r="A83" s="14" t="s">
        <v>1173</v>
      </c>
      <c r="B83" s="14" t="s">
        <v>1468</v>
      </c>
      <c r="C83" s="33">
        <v>0.85299999999999998</v>
      </c>
      <c r="D83" s="33">
        <v>0.68600000000000005</v>
      </c>
      <c r="E83" s="35">
        <v>16</v>
      </c>
      <c r="F83" s="35">
        <f t="shared" si="1"/>
        <v>10.976000000000001</v>
      </c>
      <c r="G83" s="14" t="s">
        <v>971</v>
      </c>
      <c r="H83" s="14" t="s">
        <v>1414</v>
      </c>
    </row>
    <row r="84" spans="1:8">
      <c r="A84" s="14" t="s">
        <v>1173</v>
      </c>
      <c r="B84" s="14" t="s">
        <v>1469</v>
      </c>
      <c r="C84" s="33">
        <v>0.68700000000000006</v>
      </c>
      <c r="D84" s="33">
        <v>0.68500000000000005</v>
      </c>
      <c r="E84" s="35">
        <v>16</v>
      </c>
      <c r="F84" s="35">
        <f t="shared" si="1"/>
        <v>10.96</v>
      </c>
      <c r="G84" s="14" t="s">
        <v>971</v>
      </c>
      <c r="H84" s="14" t="s">
        <v>1414</v>
      </c>
    </row>
    <row r="85" spans="1:8">
      <c r="A85" s="14" t="s">
        <v>1173</v>
      </c>
      <c r="B85" s="14" t="s">
        <v>1470</v>
      </c>
      <c r="C85" s="33">
        <v>0.66800000000000004</v>
      </c>
      <c r="D85" s="33">
        <v>0.66800000000000004</v>
      </c>
      <c r="E85" s="35">
        <v>16</v>
      </c>
      <c r="F85" s="35">
        <f t="shared" si="1"/>
        <v>10.688000000000001</v>
      </c>
      <c r="G85" s="14" t="s">
        <v>971</v>
      </c>
      <c r="H85" s="14" t="s">
        <v>1414</v>
      </c>
    </row>
    <row r="86" spans="1:8">
      <c r="A86" s="14" t="s">
        <v>1173</v>
      </c>
      <c r="B86" s="14" t="s">
        <v>1471</v>
      </c>
      <c r="C86" s="33">
        <v>0.77</v>
      </c>
      <c r="D86" s="33">
        <v>0.64200000000000002</v>
      </c>
      <c r="E86" s="35">
        <v>16</v>
      </c>
      <c r="F86" s="35">
        <f t="shared" si="1"/>
        <v>10.272</v>
      </c>
      <c r="G86" s="14" t="s">
        <v>971</v>
      </c>
      <c r="H86" s="14" t="s">
        <v>1414</v>
      </c>
    </row>
    <row r="87" spans="1:8">
      <c r="A87" s="14" t="s">
        <v>1173</v>
      </c>
      <c r="B87" s="14" t="s">
        <v>1472</v>
      </c>
      <c r="C87" s="33">
        <v>0.65100000000000002</v>
      </c>
      <c r="D87" s="33">
        <v>0.63700000000000001</v>
      </c>
      <c r="E87" s="35">
        <v>16</v>
      </c>
      <c r="F87" s="35">
        <f t="shared" si="1"/>
        <v>10.192</v>
      </c>
      <c r="G87" s="14" t="s">
        <v>971</v>
      </c>
      <c r="H87" s="14" t="s">
        <v>1414</v>
      </c>
    </row>
    <row r="88" spans="1:8">
      <c r="A88" s="14" t="s">
        <v>1173</v>
      </c>
      <c r="B88" s="14" t="s">
        <v>1473</v>
      </c>
      <c r="C88" s="33">
        <v>0.95199999999999996</v>
      </c>
      <c r="D88" s="33">
        <v>0.622</v>
      </c>
      <c r="E88" s="35">
        <v>16</v>
      </c>
      <c r="F88" s="35">
        <f t="shared" si="1"/>
        <v>9.952</v>
      </c>
      <c r="G88" s="14" t="s">
        <v>971</v>
      </c>
      <c r="H88" s="14" t="s">
        <v>1414</v>
      </c>
    </row>
    <row r="89" spans="1:8">
      <c r="A89" s="14" t="s">
        <v>1173</v>
      </c>
      <c r="B89" s="14" t="s">
        <v>1474</v>
      </c>
      <c r="C89" s="33">
        <v>0.64700000000000002</v>
      </c>
      <c r="D89" s="33">
        <v>0.59199999999999997</v>
      </c>
      <c r="E89" s="35">
        <v>16</v>
      </c>
      <c r="F89" s="35">
        <f t="shared" si="1"/>
        <v>9.4719999999999995</v>
      </c>
      <c r="G89" s="14" t="s">
        <v>971</v>
      </c>
      <c r="H89" s="14" t="s">
        <v>1414</v>
      </c>
    </row>
    <row r="90" spans="1:8">
      <c r="A90" s="14" t="s">
        <v>1173</v>
      </c>
      <c r="B90" s="14" t="s">
        <v>1475</v>
      </c>
      <c r="C90" s="33">
        <v>0.58899999999999997</v>
      </c>
      <c r="D90" s="33">
        <v>0.57899999999999996</v>
      </c>
      <c r="E90" s="35">
        <v>16</v>
      </c>
      <c r="F90" s="35">
        <f t="shared" si="1"/>
        <v>9.2639999999999993</v>
      </c>
      <c r="G90" s="14" t="s">
        <v>971</v>
      </c>
      <c r="H90" s="14" t="s">
        <v>1414</v>
      </c>
    </row>
    <row r="91" spans="1:8">
      <c r="A91" s="14" t="s">
        <v>1173</v>
      </c>
      <c r="B91" s="14" t="s">
        <v>1476</v>
      </c>
      <c r="C91" s="33">
        <v>0.55600000000000005</v>
      </c>
      <c r="D91" s="33">
        <v>0.55600000000000005</v>
      </c>
      <c r="E91" s="35">
        <v>16</v>
      </c>
      <c r="F91" s="35">
        <f t="shared" si="1"/>
        <v>8.8960000000000008</v>
      </c>
      <c r="G91" s="14" t="s">
        <v>971</v>
      </c>
      <c r="H91" s="14" t="s">
        <v>1414</v>
      </c>
    </row>
    <row r="92" spans="1:8">
      <c r="A92" s="14" t="s">
        <v>1173</v>
      </c>
      <c r="B92" s="14" t="s">
        <v>1477</v>
      </c>
      <c r="C92" s="33">
        <v>1.1259999999999999</v>
      </c>
      <c r="D92" s="33">
        <v>0.54700000000000004</v>
      </c>
      <c r="E92" s="35">
        <v>16</v>
      </c>
      <c r="F92" s="35">
        <f t="shared" si="1"/>
        <v>8.7520000000000007</v>
      </c>
      <c r="G92" s="14" t="s">
        <v>971</v>
      </c>
      <c r="H92" s="14" t="s">
        <v>1414</v>
      </c>
    </row>
    <row r="93" spans="1:8">
      <c r="A93" s="14" t="s">
        <v>1173</v>
      </c>
      <c r="B93" s="14" t="s">
        <v>1478</v>
      </c>
      <c r="C93" s="33">
        <v>0.57499999999999996</v>
      </c>
      <c r="D93" s="33">
        <v>0.54400000000000004</v>
      </c>
      <c r="E93" s="35">
        <v>16</v>
      </c>
      <c r="F93" s="35">
        <f t="shared" ref="F93:F127" si="2">D93*E93</f>
        <v>8.7040000000000006</v>
      </c>
      <c r="G93" s="14" t="s">
        <v>971</v>
      </c>
      <c r="H93" s="14" t="s">
        <v>1414</v>
      </c>
    </row>
    <row r="94" spans="1:8">
      <c r="A94" s="14" t="s">
        <v>1173</v>
      </c>
      <c r="B94" s="14" t="s">
        <v>1479</v>
      </c>
      <c r="C94" s="33">
        <v>3.3039999999999998</v>
      </c>
      <c r="D94" s="33">
        <v>0.497</v>
      </c>
      <c r="E94" s="35">
        <v>16</v>
      </c>
      <c r="F94" s="35">
        <f t="shared" si="2"/>
        <v>7.952</v>
      </c>
      <c r="G94" s="14" t="s">
        <v>971</v>
      </c>
      <c r="H94" s="14" t="s">
        <v>1414</v>
      </c>
    </row>
    <row r="95" spans="1:8">
      <c r="A95" s="14" t="s">
        <v>1173</v>
      </c>
      <c r="B95" s="14" t="s">
        <v>1480</v>
      </c>
      <c r="C95" s="33">
        <v>0.52400000000000002</v>
      </c>
      <c r="D95" s="33">
        <v>0.49399999999999999</v>
      </c>
      <c r="E95" s="35">
        <v>16</v>
      </c>
      <c r="F95" s="35">
        <f t="shared" si="2"/>
        <v>7.9039999999999999</v>
      </c>
      <c r="G95" s="14" t="s">
        <v>971</v>
      </c>
      <c r="H95" s="14" t="s">
        <v>1414</v>
      </c>
    </row>
    <row r="96" spans="1:8">
      <c r="A96" s="14" t="s">
        <v>1173</v>
      </c>
      <c r="B96" s="14" t="s">
        <v>1481</v>
      </c>
      <c r="C96" s="33">
        <v>0.91700000000000004</v>
      </c>
      <c r="D96" s="33">
        <v>0.48799999999999999</v>
      </c>
      <c r="E96" s="35">
        <v>16</v>
      </c>
      <c r="F96" s="35">
        <f t="shared" si="2"/>
        <v>7.8079999999999998</v>
      </c>
      <c r="G96" s="14" t="s">
        <v>971</v>
      </c>
      <c r="H96" s="14" t="s">
        <v>1414</v>
      </c>
    </row>
    <row r="97" spans="1:8">
      <c r="A97" s="14" t="s">
        <v>1173</v>
      </c>
      <c r="B97" s="14" t="s">
        <v>1482</v>
      </c>
      <c r="C97" s="33">
        <v>0.47099999999999997</v>
      </c>
      <c r="D97" s="33">
        <v>0.47099999999999997</v>
      </c>
      <c r="E97" s="35">
        <v>16</v>
      </c>
      <c r="F97" s="35">
        <f t="shared" si="2"/>
        <v>7.5359999999999996</v>
      </c>
      <c r="G97" s="14" t="s">
        <v>971</v>
      </c>
      <c r="H97" s="14" t="s">
        <v>1414</v>
      </c>
    </row>
    <row r="98" spans="1:8">
      <c r="A98" s="14" t="s">
        <v>1173</v>
      </c>
      <c r="B98" s="14" t="s">
        <v>1483</v>
      </c>
      <c r="C98" s="33">
        <v>0.48299999999999998</v>
      </c>
      <c r="D98" s="33">
        <v>0.47099999999999997</v>
      </c>
      <c r="E98" s="35">
        <v>16</v>
      </c>
      <c r="F98" s="35">
        <f t="shared" si="2"/>
        <v>7.5359999999999996</v>
      </c>
      <c r="G98" s="14" t="s">
        <v>971</v>
      </c>
      <c r="H98" s="14" t="s">
        <v>1414</v>
      </c>
    </row>
    <row r="99" spans="1:8">
      <c r="A99" s="14" t="s">
        <v>1173</v>
      </c>
      <c r="B99" s="14" t="s">
        <v>1484</v>
      </c>
      <c r="C99" s="33">
        <v>0.47599999999999998</v>
      </c>
      <c r="D99" s="33">
        <v>0.45100000000000001</v>
      </c>
      <c r="E99" s="35">
        <v>16</v>
      </c>
      <c r="F99" s="35">
        <f t="shared" si="2"/>
        <v>7.2160000000000002</v>
      </c>
      <c r="G99" s="14" t="s">
        <v>971</v>
      </c>
      <c r="H99" s="14" t="s">
        <v>1414</v>
      </c>
    </row>
    <row r="100" spans="1:8">
      <c r="A100" s="14" t="s">
        <v>1173</v>
      </c>
      <c r="B100" s="14" t="s">
        <v>1485</v>
      </c>
      <c r="C100" s="33">
        <v>0.65</v>
      </c>
      <c r="D100" s="33">
        <v>0.432</v>
      </c>
      <c r="E100" s="35">
        <v>16</v>
      </c>
      <c r="F100" s="35">
        <f t="shared" si="2"/>
        <v>6.9119999999999999</v>
      </c>
      <c r="G100" s="14" t="s">
        <v>971</v>
      </c>
      <c r="H100" s="14" t="s">
        <v>1414</v>
      </c>
    </row>
    <row r="101" spans="1:8">
      <c r="A101" s="14" t="s">
        <v>1409</v>
      </c>
      <c r="B101" s="14" t="s">
        <v>1486</v>
      </c>
      <c r="C101" s="33">
        <v>4.8460000000000001</v>
      </c>
      <c r="D101" s="33">
        <v>0.40600000000000003</v>
      </c>
      <c r="E101" s="35">
        <v>16</v>
      </c>
      <c r="F101" s="35">
        <f t="shared" si="2"/>
        <v>6.4960000000000004</v>
      </c>
      <c r="G101" s="14" t="s">
        <v>1147</v>
      </c>
      <c r="H101" s="14" t="s">
        <v>1414</v>
      </c>
    </row>
    <row r="102" spans="1:8">
      <c r="A102" s="14" t="s">
        <v>1173</v>
      </c>
      <c r="B102" s="14" t="s">
        <v>1477</v>
      </c>
      <c r="C102" s="33">
        <v>1.1259999999999999</v>
      </c>
      <c r="D102" s="33">
        <v>0.35399999999999998</v>
      </c>
      <c r="E102" s="35">
        <v>16</v>
      </c>
      <c r="F102" s="35">
        <f t="shared" si="2"/>
        <v>5.6639999999999997</v>
      </c>
      <c r="G102" s="14" t="s">
        <v>971</v>
      </c>
      <c r="H102" s="14" t="s">
        <v>1414</v>
      </c>
    </row>
    <row r="103" spans="1:8">
      <c r="A103" s="14" t="s">
        <v>1173</v>
      </c>
      <c r="B103" s="14" t="s">
        <v>1487</v>
      </c>
      <c r="C103" s="33">
        <v>4.0229999999999997</v>
      </c>
      <c r="D103" s="33">
        <v>0.32</v>
      </c>
      <c r="E103" s="35">
        <v>16</v>
      </c>
      <c r="F103" s="35">
        <f t="shared" si="2"/>
        <v>5.12</v>
      </c>
      <c r="G103" s="14" t="s">
        <v>971</v>
      </c>
      <c r="H103" s="14" t="s">
        <v>1414</v>
      </c>
    </row>
    <row r="104" spans="1:8">
      <c r="A104" s="14" t="s">
        <v>1173</v>
      </c>
      <c r="B104" s="14" t="s">
        <v>1488</v>
      </c>
      <c r="C104" s="33">
        <v>3.0179999999999998</v>
      </c>
      <c r="D104" s="33">
        <v>0.30099999999999999</v>
      </c>
      <c r="E104" s="35">
        <v>16</v>
      </c>
      <c r="F104" s="35">
        <f t="shared" si="2"/>
        <v>4.8159999999999998</v>
      </c>
      <c r="G104" s="14" t="s">
        <v>971</v>
      </c>
      <c r="H104" s="14" t="s">
        <v>1414</v>
      </c>
    </row>
    <row r="105" spans="1:8">
      <c r="A105" s="14" t="s">
        <v>1173</v>
      </c>
      <c r="B105" s="14" t="s">
        <v>1473</v>
      </c>
      <c r="C105" s="33">
        <v>0.95199999999999996</v>
      </c>
      <c r="D105" s="33">
        <v>0.29499999999999998</v>
      </c>
      <c r="E105" s="35">
        <v>16</v>
      </c>
      <c r="F105" s="35">
        <f t="shared" si="2"/>
        <v>4.72</v>
      </c>
      <c r="G105" s="14" t="s">
        <v>971</v>
      </c>
      <c r="H105" s="14" t="s">
        <v>1414</v>
      </c>
    </row>
    <row r="106" spans="1:8">
      <c r="A106" s="14" t="s">
        <v>1173</v>
      </c>
      <c r="B106" s="14" t="s">
        <v>1489</v>
      </c>
      <c r="C106" s="33">
        <v>0.33900000000000002</v>
      </c>
      <c r="D106" s="33">
        <v>0.26500000000000001</v>
      </c>
      <c r="E106" s="35">
        <v>16</v>
      </c>
      <c r="F106" s="35">
        <f t="shared" si="2"/>
        <v>4.24</v>
      </c>
      <c r="G106" s="14" t="s">
        <v>971</v>
      </c>
      <c r="H106" s="14" t="s">
        <v>1414</v>
      </c>
    </row>
    <row r="107" spans="1:8">
      <c r="A107" s="14" t="s">
        <v>1173</v>
      </c>
      <c r="B107" s="14" t="s">
        <v>1490</v>
      </c>
      <c r="C107" s="33">
        <v>1.1060000000000001</v>
      </c>
      <c r="D107" s="33">
        <v>0.23499999999999999</v>
      </c>
      <c r="E107" s="35">
        <v>16</v>
      </c>
      <c r="F107" s="35">
        <f t="shared" si="2"/>
        <v>3.76</v>
      </c>
      <c r="G107" s="14" t="s">
        <v>971</v>
      </c>
      <c r="H107" s="14" t="s">
        <v>1414</v>
      </c>
    </row>
    <row r="108" spans="1:8">
      <c r="A108" s="14" t="s">
        <v>1409</v>
      </c>
      <c r="B108" s="14" t="s">
        <v>1491</v>
      </c>
      <c r="C108" s="33">
        <v>5.1929999999999996</v>
      </c>
      <c r="D108" s="33">
        <v>0.23300000000000001</v>
      </c>
      <c r="E108" s="35">
        <v>16</v>
      </c>
      <c r="F108" s="35">
        <f t="shared" si="2"/>
        <v>3.7280000000000002</v>
      </c>
      <c r="G108" s="14" t="s">
        <v>1147</v>
      </c>
      <c r="H108" s="14" t="s">
        <v>1414</v>
      </c>
    </row>
    <row r="109" spans="1:8">
      <c r="A109" s="14" t="s">
        <v>1173</v>
      </c>
      <c r="B109" s="14" t="s">
        <v>1492</v>
      </c>
      <c r="C109" s="33">
        <v>0.61599999999999999</v>
      </c>
      <c r="D109" s="33">
        <v>0.22800000000000001</v>
      </c>
      <c r="E109" s="35">
        <v>16</v>
      </c>
      <c r="F109" s="35">
        <f t="shared" si="2"/>
        <v>3.6480000000000001</v>
      </c>
      <c r="G109" s="14" t="s">
        <v>971</v>
      </c>
      <c r="H109" s="14" t="s">
        <v>1414</v>
      </c>
    </row>
    <row r="110" spans="1:8">
      <c r="A110" s="14" t="s">
        <v>1173</v>
      </c>
      <c r="B110" s="14" t="s">
        <v>1493</v>
      </c>
      <c r="C110" s="33">
        <v>0.19900000000000001</v>
      </c>
      <c r="D110" s="33">
        <v>0.19900000000000001</v>
      </c>
      <c r="E110" s="35">
        <v>16</v>
      </c>
      <c r="F110" s="35">
        <f t="shared" si="2"/>
        <v>3.1840000000000002</v>
      </c>
      <c r="G110" s="14" t="s">
        <v>971</v>
      </c>
      <c r="H110" s="14" t="s">
        <v>1414</v>
      </c>
    </row>
    <row r="111" spans="1:8">
      <c r="A111" s="14" t="s">
        <v>1173</v>
      </c>
      <c r="B111" s="14" t="s">
        <v>1494</v>
      </c>
      <c r="C111" s="33">
        <v>0.20200000000000001</v>
      </c>
      <c r="D111" s="33">
        <v>0.19600000000000001</v>
      </c>
      <c r="E111" s="35">
        <v>16</v>
      </c>
      <c r="F111" s="35">
        <f t="shared" si="2"/>
        <v>3.1360000000000001</v>
      </c>
      <c r="G111" s="14" t="s">
        <v>971</v>
      </c>
      <c r="H111" s="14" t="s">
        <v>1414</v>
      </c>
    </row>
    <row r="112" spans="1:8">
      <c r="A112" s="14" t="s">
        <v>1173</v>
      </c>
      <c r="B112" s="14" t="s">
        <v>1495</v>
      </c>
      <c r="C112" s="33">
        <v>0.309</v>
      </c>
      <c r="D112" s="33">
        <v>0.19400000000000001</v>
      </c>
      <c r="E112" s="35">
        <v>16</v>
      </c>
      <c r="F112" s="35">
        <f t="shared" si="2"/>
        <v>3.1040000000000001</v>
      </c>
      <c r="G112" s="14" t="s">
        <v>971</v>
      </c>
      <c r="H112" s="14" t="s">
        <v>1414</v>
      </c>
    </row>
    <row r="113" spans="1:8">
      <c r="A113" s="14" t="s">
        <v>1173</v>
      </c>
      <c r="B113" s="14" t="s">
        <v>1496</v>
      </c>
      <c r="C113" s="33">
        <v>0.249</v>
      </c>
      <c r="D113" s="33">
        <v>0.19</v>
      </c>
      <c r="E113" s="35">
        <v>16</v>
      </c>
      <c r="F113" s="35">
        <f t="shared" si="2"/>
        <v>3.04</v>
      </c>
      <c r="G113" s="14" t="s">
        <v>971</v>
      </c>
      <c r="H113" s="14" t="s">
        <v>1414</v>
      </c>
    </row>
    <row r="114" spans="1:8">
      <c r="A114" s="14" t="s">
        <v>1173</v>
      </c>
      <c r="B114" s="14" t="s">
        <v>1497</v>
      </c>
      <c r="C114" s="33">
        <v>1.319</v>
      </c>
      <c r="D114" s="33">
        <v>0.188</v>
      </c>
      <c r="E114" s="35">
        <v>16</v>
      </c>
      <c r="F114" s="35">
        <f t="shared" si="2"/>
        <v>3.008</v>
      </c>
      <c r="G114" s="14" t="s">
        <v>971</v>
      </c>
      <c r="H114" s="14" t="s">
        <v>1414</v>
      </c>
    </row>
    <row r="115" spans="1:8">
      <c r="A115" s="14" t="s">
        <v>1173</v>
      </c>
      <c r="B115" s="14" t="s">
        <v>1454</v>
      </c>
      <c r="C115" s="33">
        <v>1.68</v>
      </c>
      <c r="D115" s="33">
        <v>0.185</v>
      </c>
      <c r="E115" s="35">
        <v>16</v>
      </c>
      <c r="F115" s="35">
        <f t="shared" si="2"/>
        <v>2.96</v>
      </c>
      <c r="G115" s="14" t="s">
        <v>971</v>
      </c>
      <c r="H115" s="14" t="s">
        <v>1414</v>
      </c>
    </row>
    <row r="116" spans="1:8">
      <c r="A116" s="14" t="s">
        <v>1173</v>
      </c>
      <c r="B116" s="14" t="s">
        <v>1454</v>
      </c>
      <c r="C116" s="33">
        <v>1.68</v>
      </c>
      <c r="D116" s="33">
        <v>0.161</v>
      </c>
      <c r="E116" s="35">
        <v>16</v>
      </c>
      <c r="F116" s="35">
        <f t="shared" si="2"/>
        <v>2.5760000000000001</v>
      </c>
      <c r="G116" s="14" t="s">
        <v>971</v>
      </c>
      <c r="H116" s="14" t="s">
        <v>1414</v>
      </c>
    </row>
    <row r="117" spans="1:8">
      <c r="A117" s="14" t="s">
        <v>1173</v>
      </c>
      <c r="B117" s="14" t="s">
        <v>1477</v>
      </c>
      <c r="C117" s="33">
        <v>1.1259999999999999</v>
      </c>
      <c r="D117" s="33">
        <v>0.156</v>
      </c>
      <c r="E117" s="35">
        <v>16</v>
      </c>
      <c r="F117" s="35">
        <f t="shared" si="2"/>
        <v>2.496</v>
      </c>
      <c r="G117" s="14" t="s">
        <v>971</v>
      </c>
      <c r="H117" s="14" t="s">
        <v>1414</v>
      </c>
    </row>
    <row r="118" spans="1:8">
      <c r="A118" s="14" t="s">
        <v>1173</v>
      </c>
      <c r="B118" s="14" t="s">
        <v>1498</v>
      </c>
      <c r="C118" s="33">
        <v>2.5539999999999998</v>
      </c>
      <c r="D118" s="33">
        <v>0.14599999999999999</v>
      </c>
      <c r="E118" s="35">
        <v>16</v>
      </c>
      <c r="F118" s="35">
        <f t="shared" si="2"/>
        <v>2.3359999999999999</v>
      </c>
      <c r="G118" s="14" t="s">
        <v>971</v>
      </c>
      <c r="H118" s="14" t="s">
        <v>1414</v>
      </c>
    </row>
    <row r="119" spans="1:8">
      <c r="A119" s="14" t="s">
        <v>1173</v>
      </c>
      <c r="B119" s="14" t="s">
        <v>1499</v>
      </c>
      <c r="C119" s="33">
        <v>5.2210000000000001</v>
      </c>
      <c r="D119" s="33">
        <v>0.13800000000000001</v>
      </c>
      <c r="E119" s="35">
        <v>16</v>
      </c>
      <c r="F119" s="35">
        <f t="shared" si="2"/>
        <v>2.2080000000000002</v>
      </c>
      <c r="G119" s="14" t="s">
        <v>971</v>
      </c>
      <c r="H119" s="14" t="s">
        <v>1414</v>
      </c>
    </row>
    <row r="120" spans="1:8">
      <c r="A120" s="14" t="s">
        <v>1173</v>
      </c>
      <c r="B120" s="14" t="s">
        <v>1500</v>
      </c>
      <c r="C120" s="33">
        <v>2.0449999999999999</v>
      </c>
      <c r="D120" s="33">
        <v>0.13700000000000001</v>
      </c>
      <c r="E120" s="35">
        <v>16</v>
      </c>
      <c r="F120" s="35">
        <f t="shared" si="2"/>
        <v>2.1920000000000002</v>
      </c>
      <c r="G120" s="14" t="s">
        <v>971</v>
      </c>
      <c r="H120" s="14" t="s">
        <v>1414</v>
      </c>
    </row>
    <row r="121" spans="1:8">
      <c r="A121" s="14" t="s">
        <v>1173</v>
      </c>
      <c r="B121" s="14" t="s">
        <v>1499</v>
      </c>
      <c r="C121" s="33">
        <v>5.2210000000000001</v>
      </c>
      <c r="D121" s="33">
        <v>0.13100000000000001</v>
      </c>
      <c r="E121" s="35">
        <v>16</v>
      </c>
      <c r="F121" s="35">
        <f t="shared" si="2"/>
        <v>2.0960000000000001</v>
      </c>
      <c r="G121" s="14" t="s">
        <v>971</v>
      </c>
      <c r="H121" s="14" t="s">
        <v>1414</v>
      </c>
    </row>
    <row r="122" spans="1:8">
      <c r="A122" s="14" t="s">
        <v>1173</v>
      </c>
      <c r="B122" s="14" t="s">
        <v>1501</v>
      </c>
      <c r="C122" s="33">
        <v>3.4889999999999999</v>
      </c>
      <c r="D122" s="33">
        <v>0.12</v>
      </c>
      <c r="E122" s="35">
        <v>16</v>
      </c>
      <c r="F122" s="35">
        <f t="shared" si="2"/>
        <v>1.92</v>
      </c>
      <c r="G122" s="14" t="s">
        <v>971</v>
      </c>
      <c r="H122" s="14" t="s">
        <v>1414</v>
      </c>
    </row>
    <row r="123" spans="1:8">
      <c r="A123" s="14" t="s">
        <v>1173</v>
      </c>
      <c r="B123" s="14" t="s">
        <v>1502</v>
      </c>
      <c r="C123" s="33">
        <v>1.1040000000000001</v>
      </c>
      <c r="D123" s="33">
        <v>9.7000000000000003E-2</v>
      </c>
      <c r="E123" s="35">
        <v>16</v>
      </c>
      <c r="F123" s="35">
        <f t="shared" si="2"/>
        <v>1.552</v>
      </c>
      <c r="G123" s="14" t="s">
        <v>971</v>
      </c>
      <c r="H123" s="14" t="s">
        <v>1414</v>
      </c>
    </row>
    <row r="124" spans="1:8">
      <c r="A124" s="14" t="s">
        <v>1173</v>
      </c>
      <c r="B124" s="14" t="s">
        <v>1503</v>
      </c>
      <c r="C124" s="33">
        <v>4.2489999999999997</v>
      </c>
      <c r="D124" s="33">
        <v>6.9000000000000006E-2</v>
      </c>
      <c r="E124" s="35">
        <v>16</v>
      </c>
      <c r="F124" s="35">
        <f t="shared" si="2"/>
        <v>1.1040000000000001</v>
      </c>
      <c r="G124" s="14" t="s">
        <v>971</v>
      </c>
      <c r="H124" s="14" t="s">
        <v>1414</v>
      </c>
    </row>
    <row r="125" spans="1:8">
      <c r="A125" s="14" t="s">
        <v>1173</v>
      </c>
      <c r="B125" s="14" t="s">
        <v>1504</v>
      </c>
      <c r="C125" s="33">
        <v>6.5000000000000002E-2</v>
      </c>
      <c r="D125" s="33">
        <v>6.5000000000000002E-2</v>
      </c>
      <c r="E125" s="35">
        <v>16</v>
      </c>
      <c r="F125" s="35">
        <f t="shared" si="2"/>
        <v>1.04</v>
      </c>
      <c r="G125" s="14" t="s">
        <v>971</v>
      </c>
      <c r="H125" s="14" t="s">
        <v>1414</v>
      </c>
    </row>
    <row r="126" spans="1:8">
      <c r="A126" s="14" t="s">
        <v>1173</v>
      </c>
      <c r="B126" s="14" t="s">
        <v>1468</v>
      </c>
      <c r="C126" s="33">
        <v>0.85299999999999998</v>
      </c>
      <c r="D126" s="33">
        <v>2.9000000000000001E-2</v>
      </c>
      <c r="E126" s="35">
        <v>16</v>
      </c>
      <c r="F126" s="35">
        <f t="shared" si="2"/>
        <v>0.46400000000000002</v>
      </c>
      <c r="G126" s="14" t="s">
        <v>971</v>
      </c>
      <c r="H126" s="14" t="s">
        <v>1414</v>
      </c>
    </row>
    <row r="127" spans="1:8">
      <c r="A127" s="14" t="s">
        <v>1173</v>
      </c>
      <c r="B127" s="14" t="s">
        <v>1501</v>
      </c>
      <c r="C127" s="33">
        <v>3.4889999999999999</v>
      </c>
      <c r="D127" s="33">
        <v>0.01</v>
      </c>
      <c r="E127" s="35">
        <v>16</v>
      </c>
      <c r="F127" s="35">
        <f t="shared" si="2"/>
        <v>0.16</v>
      </c>
      <c r="G127" s="14" t="s">
        <v>971</v>
      </c>
      <c r="H127" s="14" t="s">
        <v>1414</v>
      </c>
    </row>
    <row r="128" spans="1:8">
      <c r="A128" s="14"/>
      <c r="B128" s="14"/>
      <c r="C128" s="37">
        <f>SUM(C28:C127)</f>
        <v>201.22600000000014</v>
      </c>
      <c r="D128" s="37">
        <f>SUM(D28:D127)</f>
        <v>97.318999999999988</v>
      </c>
      <c r="E128" s="36"/>
      <c r="F128" s="36">
        <f>SUM(F28:F127)</f>
        <v>1557.1039999999998</v>
      </c>
      <c r="G128" s="14"/>
      <c r="H128" s="8" t="s">
        <v>907</v>
      </c>
    </row>
    <row r="129" spans="1:8">
      <c r="A129" s="14" t="s">
        <v>1173</v>
      </c>
      <c r="B129" s="14" t="s">
        <v>1505</v>
      </c>
      <c r="C129" s="33">
        <v>6.6840000000000002</v>
      </c>
      <c r="D129" s="33">
        <v>3.32</v>
      </c>
      <c r="E129" s="35">
        <v>16</v>
      </c>
      <c r="F129" s="35">
        <f>D129*E129</f>
        <v>53.12</v>
      </c>
      <c r="G129" s="14" t="s">
        <v>971</v>
      </c>
      <c r="H129" s="14" t="s">
        <v>1506</v>
      </c>
    </row>
    <row r="130" spans="1:8">
      <c r="A130" s="14" t="s">
        <v>1173</v>
      </c>
      <c r="B130" s="14" t="s">
        <v>1507</v>
      </c>
      <c r="C130" s="33">
        <v>7.4530000000000003</v>
      </c>
      <c r="D130" s="33">
        <v>2.0859999999999999</v>
      </c>
      <c r="E130" s="35">
        <v>16</v>
      </c>
      <c r="F130" s="35">
        <f t="shared" ref="F130:F140" si="3">D130*E130</f>
        <v>33.375999999999998</v>
      </c>
      <c r="G130" s="14" t="s">
        <v>971</v>
      </c>
      <c r="H130" s="14" t="s">
        <v>1506</v>
      </c>
    </row>
    <row r="131" spans="1:8">
      <c r="A131" s="14" t="s">
        <v>1173</v>
      </c>
      <c r="B131" s="14" t="s">
        <v>1508</v>
      </c>
      <c r="C131" s="33">
        <v>1.1930000000000001</v>
      </c>
      <c r="D131" s="33">
        <v>1.1870000000000001</v>
      </c>
      <c r="E131" s="35">
        <v>16</v>
      </c>
      <c r="F131" s="35">
        <f t="shared" si="3"/>
        <v>18.992000000000001</v>
      </c>
      <c r="G131" s="14" t="s">
        <v>971</v>
      </c>
      <c r="H131" s="14" t="s">
        <v>1506</v>
      </c>
    </row>
    <row r="132" spans="1:8">
      <c r="A132" s="14" t="s">
        <v>1173</v>
      </c>
      <c r="B132" s="14" t="s">
        <v>1509</v>
      </c>
      <c r="C132" s="33">
        <v>1.0349999999999999</v>
      </c>
      <c r="D132" s="33">
        <v>1.032</v>
      </c>
      <c r="E132" s="35">
        <v>16</v>
      </c>
      <c r="F132" s="35">
        <f t="shared" si="3"/>
        <v>16.512</v>
      </c>
      <c r="G132" s="14" t="s">
        <v>971</v>
      </c>
      <c r="H132" s="14" t="s">
        <v>1506</v>
      </c>
    </row>
    <row r="133" spans="1:8">
      <c r="A133" s="14" t="s">
        <v>1173</v>
      </c>
      <c r="B133" s="14" t="s">
        <v>1510</v>
      </c>
      <c r="C133" s="33">
        <v>0.95</v>
      </c>
      <c r="D133" s="33">
        <v>0.92700000000000005</v>
      </c>
      <c r="E133" s="35">
        <v>16</v>
      </c>
      <c r="F133" s="35">
        <f t="shared" si="3"/>
        <v>14.832000000000001</v>
      </c>
      <c r="G133" s="14" t="s">
        <v>971</v>
      </c>
      <c r="H133" s="14" t="s">
        <v>1506</v>
      </c>
    </row>
    <row r="134" spans="1:8">
      <c r="A134" s="14" t="s">
        <v>1173</v>
      </c>
      <c r="B134" s="14" t="s">
        <v>1511</v>
      </c>
      <c r="C134" s="33">
        <v>0.69699999999999995</v>
      </c>
      <c r="D134" s="33">
        <v>0.69699999999999995</v>
      </c>
      <c r="E134" s="35">
        <v>16</v>
      </c>
      <c r="F134" s="35">
        <f t="shared" si="3"/>
        <v>11.151999999999999</v>
      </c>
      <c r="G134" s="14" t="s">
        <v>971</v>
      </c>
      <c r="H134" s="14" t="s">
        <v>1506</v>
      </c>
    </row>
    <row r="135" spans="1:8">
      <c r="A135" s="14" t="s">
        <v>1173</v>
      </c>
      <c r="B135" s="14" t="s">
        <v>1512</v>
      </c>
      <c r="C135" s="33">
        <v>0.64200000000000002</v>
      </c>
      <c r="D135" s="33">
        <v>0.64200000000000002</v>
      </c>
      <c r="E135" s="35">
        <v>16</v>
      </c>
      <c r="F135" s="35">
        <f t="shared" si="3"/>
        <v>10.272</v>
      </c>
      <c r="G135" s="14" t="s">
        <v>971</v>
      </c>
      <c r="H135" s="14" t="s">
        <v>1506</v>
      </c>
    </row>
    <row r="136" spans="1:8">
      <c r="A136" s="14" t="s">
        <v>1173</v>
      </c>
      <c r="B136" s="14" t="s">
        <v>1513</v>
      </c>
      <c r="C136" s="33">
        <v>0.77300000000000002</v>
      </c>
      <c r="D136" s="33">
        <v>0.54400000000000004</v>
      </c>
      <c r="E136" s="35">
        <v>16</v>
      </c>
      <c r="F136" s="35">
        <f t="shared" si="3"/>
        <v>8.7040000000000006</v>
      </c>
      <c r="G136" s="14" t="s">
        <v>971</v>
      </c>
      <c r="H136" s="14" t="s">
        <v>1506</v>
      </c>
    </row>
    <row r="137" spans="1:8">
      <c r="A137" s="14" t="s">
        <v>1173</v>
      </c>
      <c r="B137" s="14" t="s">
        <v>1514</v>
      </c>
      <c r="C137" s="33">
        <v>0.41699999999999998</v>
      </c>
      <c r="D137" s="33">
        <v>0.41699999999999998</v>
      </c>
      <c r="E137" s="35">
        <v>16</v>
      </c>
      <c r="F137" s="35">
        <f t="shared" si="3"/>
        <v>6.6719999999999997</v>
      </c>
      <c r="G137" s="14" t="s">
        <v>971</v>
      </c>
      <c r="H137" s="14" t="s">
        <v>1506</v>
      </c>
    </row>
    <row r="138" spans="1:8">
      <c r="A138" s="14" t="s">
        <v>1409</v>
      </c>
      <c r="B138" s="14" t="s">
        <v>1515</v>
      </c>
      <c r="C138" s="33">
        <v>1.1870000000000001</v>
      </c>
      <c r="D138" s="33">
        <v>0.22800000000000001</v>
      </c>
      <c r="E138" s="35">
        <v>16</v>
      </c>
      <c r="F138" s="35">
        <f t="shared" si="3"/>
        <v>3.6480000000000001</v>
      </c>
      <c r="G138" s="14" t="s">
        <v>1147</v>
      </c>
      <c r="H138" s="14" t="s">
        <v>1506</v>
      </c>
    </row>
    <row r="139" spans="1:8">
      <c r="A139" s="14" t="s">
        <v>1173</v>
      </c>
      <c r="B139" s="14" t="s">
        <v>1516</v>
      </c>
      <c r="C139" s="33">
        <v>2.2669999999999999</v>
      </c>
      <c r="D139" s="33">
        <v>0.215</v>
      </c>
      <c r="E139" s="35">
        <v>16</v>
      </c>
      <c r="F139" s="35">
        <f t="shared" si="3"/>
        <v>3.44</v>
      </c>
      <c r="G139" s="14" t="s">
        <v>971</v>
      </c>
      <c r="H139" s="14" t="s">
        <v>1506</v>
      </c>
    </row>
    <row r="140" spans="1:8">
      <c r="A140" s="14" t="s">
        <v>1409</v>
      </c>
      <c r="B140" s="14" t="s">
        <v>1517</v>
      </c>
      <c r="C140" s="33">
        <v>1.5449999999999999</v>
      </c>
      <c r="D140" s="33">
        <v>6.4000000000000001E-2</v>
      </c>
      <c r="E140" s="35">
        <v>16</v>
      </c>
      <c r="F140" s="35">
        <f t="shared" si="3"/>
        <v>1.024</v>
      </c>
      <c r="G140" s="14" t="s">
        <v>1147</v>
      </c>
      <c r="H140" s="14" t="s">
        <v>1506</v>
      </c>
    </row>
    <row r="141" spans="1:8">
      <c r="A141" s="14"/>
      <c r="B141" s="14"/>
      <c r="C141" s="37">
        <f>SUM(C129:C140)</f>
        <v>24.842999999999996</v>
      </c>
      <c r="D141" s="37">
        <f>SUM(D129:D140)</f>
        <v>11.358999999999998</v>
      </c>
      <c r="E141" s="36"/>
      <c r="F141" s="36">
        <f>SUM(F129:F140)</f>
        <v>181.74399999999997</v>
      </c>
      <c r="G141" s="14"/>
      <c r="H141" s="8" t="s">
        <v>907</v>
      </c>
    </row>
    <row r="142" spans="1:8">
      <c r="A142" s="14" t="s">
        <v>1173</v>
      </c>
      <c r="B142" s="14" t="s">
        <v>1518</v>
      </c>
      <c r="C142" s="33">
        <v>0.61599999999999999</v>
      </c>
      <c r="D142" s="33">
        <v>0.58499999999999996</v>
      </c>
      <c r="E142" s="35">
        <v>16</v>
      </c>
      <c r="F142" s="35">
        <f>D142*E142</f>
        <v>9.36</v>
      </c>
      <c r="G142" s="14" t="s">
        <v>971</v>
      </c>
      <c r="H142" s="14" t="s">
        <v>1519</v>
      </c>
    </row>
    <row r="143" spans="1:8">
      <c r="A143" s="14"/>
      <c r="B143" s="14"/>
      <c r="C143" s="37">
        <v>0.61599999999999999</v>
      </c>
      <c r="D143" s="37">
        <v>0.58499999999999996</v>
      </c>
      <c r="E143" s="36"/>
      <c r="F143" s="36">
        <v>9.36</v>
      </c>
      <c r="G143" s="14"/>
      <c r="H143" s="8" t="s">
        <v>907</v>
      </c>
    </row>
    <row r="144" spans="1:8">
      <c r="A144" s="14" t="s">
        <v>1173</v>
      </c>
      <c r="B144" s="14" t="s">
        <v>1520</v>
      </c>
      <c r="C144" s="33">
        <v>3.8210000000000002</v>
      </c>
      <c r="D144" s="33">
        <v>0.70499999999999996</v>
      </c>
      <c r="E144" s="35">
        <v>16</v>
      </c>
      <c r="F144" s="35">
        <f>D144*E144</f>
        <v>11.28</v>
      </c>
      <c r="G144" s="14" t="s">
        <v>971</v>
      </c>
      <c r="H144" s="14" t="s">
        <v>1521</v>
      </c>
    </row>
    <row r="145" spans="1:8">
      <c r="A145" s="14" t="s">
        <v>1173</v>
      </c>
      <c r="B145" s="14" t="s">
        <v>1522</v>
      </c>
      <c r="C145" s="33">
        <v>4.0410000000000004</v>
      </c>
      <c r="D145" s="33">
        <v>0.46500000000000002</v>
      </c>
      <c r="E145" s="35">
        <v>16</v>
      </c>
      <c r="F145" s="35">
        <f>D145*E145</f>
        <v>7.44</v>
      </c>
      <c r="G145" s="14" t="s">
        <v>971</v>
      </c>
      <c r="H145" s="14" t="s">
        <v>1521</v>
      </c>
    </row>
    <row r="146" spans="1:8">
      <c r="A146" s="14" t="s">
        <v>1173</v>
      </c>
      <c r="B146" s="14" t="s">
        <v>1523</v>
      </c>
      <c r="C146" s="33">
        <v>8.4000000000000005E-2</v>
      </c>
      <c r="D146" s="33">
        <v>8.4000000000000005E-2</v>
      </c>
      <c r="E146" s="35">
        <v>16</v>
      </c>
      <c r="F146" s="35">
        <f>D146*E146</f>
        <v>1.3440000000000001</v>
      </c>
      <c r="G146" s="14" t="s">
        <v>971</v>
      </c>
      <c r="H146" s="14" t="s">
        <v>1521</v>
      </c>
    </row>
    <row r="147" spans="1:8">
      <c r="A147" s="14"/>
      <c r="B147" s="14"/>
      <c r="C147" s="37">
        <f>SUM(C144:C146)</f>
        <v>7.9459999999999997</v>
      </c>
      <c r="D147" s="37">
        <f>SUM(D144:D146)</f>
        <v>1.254</v>
      </c>
      <c r="E147" s="36"/>
      <c r="F147" s="36">
        <f>SUM(F144:F146)</f>
        <v>20.064</v>
      </c>
      <c r="G147" s="14"/>
      <c r="H147" s="8" t="s">
        <v>907</v>
      </c>
    </row>
    <row r="148" spans="1:8">
      <c r="A148" s="14" t="s">
        <v>1173</v>
      </c>
      <c r="B148" s="14" t="s">
        <v>1524</v>
      </c>
      <c r="C148" s="33">
        <v>2.3279999999999998</v>
      </c>
      <c r="D148" s="33">
        <v>1.6359999999999999</v>
      </c>
      <c r="E148" s="35">
        <v>16</v>
      </c>
      <c r="F148" s="35">
        <f>D148*E148</f>
        <v>26.175999999999998</v>
      </c>
      <c r="G148" s="14" t="s">
        <v>971</v>
      </c>
      <c r="H148" s="14" t="s">
        <v>1525</v>
      </c>
    </row>
    <row r="149" spans="1:8">
      <c r="A149" s="14" t="s">
        <v>1173</v>
      </c>
      <c r="B149" s="14" t="s">
        <v>1526</v>
      </c>
      <c r="C149" s="33">
        <v>5.0890000000000004</v>
      </c>
      <c r="D149" s="33">
        <v>1.5620000000000001</v>
      </c>
      <c r="E149" s="35">
        <v>16</v>
      </c>
      <c r="F149" s="35">
        <f t="shared" ref="F149:F158" si="4">D149*E149</f>
        <v>24.992000000000001</v>
      </c>
      <c r="G149" s="14" t="s">
        <v>971</v>
      </c>
      <c r="H149" s="14" t="s">
        <v>1525</v>
      </c>
    </row>
    <row r="150" spans="1:8">
      <c r="A150" s="14" t="s">
        <v>1173</v>
      </c>
      <c r="B150" s="14" t="s">
        <v>1527</v>
      </c>
      <c r="C150" s="33">
        <v>2.3620000000000001</v>
      </c>
      <c r="D150" s="33">
        <v>0.88500000000000001</v>
      </c>
      <c r="E150" s="35">
        <v>16</v>
      </c>
      <c r="F150" s="35">
        <f t="shared" si="4"/>
        <v>14.16</v>
      </c>
      <c r="G150" s="14" t="s">
        <v>971</v>
      </c>
      <c r="H150" s="14" t="s">
        <v>1525</v>
      </c>
    </row>
    <row r="151" spans="1:8">
      <c r="A151" s="14" t="s">
        <v>1173</v>
      </c>
      <c r="B151" s="14" t="s">
        <v>1528</v>
      </c>
      <c r="C151" s="33">
        <v>0.58099999999999996</v>
      </c>
      <c r="D151" s="33">
        <v>0.56899999999999995</v>
      </c>
      <c r="E151" s="35">
        <v>16</v>
      </c>
      <c r="F151" s="35">
        <f t="shared" si="4"/>
        <v>9.1039999999999992</v>
      </c>
      <c r="G151" s="14" t="s">
        <v>971</v>
      </c>
      <c r="H151" s="14" t="s">
        <v>1525</v>
      </c>
    </row>
    <row r="152" spans="1:8">
      <c r="A152" s="14" t="s">
        <v>1173</v>
      </c>
      <c r="B152" s="14" t="s">
        <v>1529</v>
      </c>
      <c r="C152" s="33">
        <v>0.59099999999999997</v>
      </c>
      <c r="D152" s="33">
        <v>0.55100000000000005</v>
      </c>
      <c r="E152" s="35">
        <v>16</v>
      </c>
      <c r="F152" s="35">
        <f t="shared" si="4"/>
        <v>8.8160000000000007</v>
      </c>
      <c r="G152" s="14" t="s">
        <v>971</v>
      </c>
      <c r="H152" s="14" t="s">
        <v>1525</v>
      </c>
    </row>
    <row r="153" spans="1:8">
      <c r="A153" s="14" t="s">
        <v>1173</v>
      </c>
      <c r="B153" s="14" t="s">
        <v>1530</v>
      </c>
      <c r="C153" s="33">
        <v>0.45600000000000002</v>
      </c>
      <c r="D153" s="33">
        <v>0.41799999999999998</v>
      </c>
      <c r="E153" s="35">
        <v>16</v>
      </c>
      <c r="F153" s="35">
        <f t="shared" si="4"/>
        <v>6.6879999999999997</v>
      </c>
      <c r="G153" s="14" t="s">
        <v>971</v>
      </c>
      <c r="H153" s="14" t="s">
        <v>1525</v>
      </c>
    </row>
    <row r="154" spans="1:8">
      <c r="A154" s="14" t="s">
        <v>1409</v>
      </c>
      <c r="B154" s="14" t="s">
        <v>1531</v>
      </c>
      <c r="C154" s="33">
        <v>5.1269999999999998</v>
      </c>
      <c r="D154" s="33">
        <v>0.28599999999999998</v>
      </c>
      <c r="E154" s="35">
        <v>16</v>
      </c>
      <c r="F154" s="35">
        <f t="shared" si="4"/>
        <v>4.5759999999999996</v>
      </c>
      <c r="G154" s="14" t="s">
        <v>1147</v>
      </c>
      <c r="H154" s="14" t="s">
        <v>1525</v>
      </c>
    </row>
    <row r="155" spans="1:8">
      <c r="A155" s="14" t="s">
        <v>1173</v>
      </c>
      <c r="B155" s="14" t="s">
        <v>1532</v>
      </c>
      <c r="C155" s="33">
        <v>0.24199999999999999</v>
      </c>
      <c r="D155" s="33">
        <v>0.22900000000000001</v>
      </c>
      <c r="E155" s="35">
        <v>16</v>
      </c>
      <c r="F155" s="35">
        <f t="shared" si="4"/>
        <v>3.6640000000000001</v>
      </c>
      <c r="G155" s="14" t="s">
        <v>971</v>
      </c>
      <c r="H155" s="14" t="s">
        <v>1525</v>
      </c>
    </row>
    <row r="156" spans="1:8">
      <c r="A156" s="14" t="s">
        <v>1173</v>
      </c>
      <c r="B156" s="14" t="s">
        <v>1533</v>
      </c>
      <c r="C156" s="33">
        <v>0.40899999999999997</v>
      </c>
      <c r="D156" s="33">
        <v>8.5000000000000006E-2</v>
      </c>
      <c r="E156" s="35">
        <v>16</v>
      </c>
      <c r="F156" s="35">
        <f t="shared" si="4"/>
        <v>1.36</v>
      </c>
      <c r="G156" s="14" t="s">
        <v>971</v>
      </c>
      <c r="H156" s="14" t="s">
        <v>1525</v>
      </c>
    </row>
    <row r="157" spans="1:8">
      <c r="A157" s="14" t="s">
        <v>1173</v>
      </c>
      <c r="B157" s="14" t="s">
        <v>1452</v>
      </c>
      <c r="C157" s="33">
        <v>1.4730000000000001</v>
      </c>
      <c r="D157" s="33">
        <v>5.6000000000000001E-2</v>
      </c>
      <c r="E157" s="35">
        <v>16</v>
      </c>
      <c r="F157" s="35">
        <f t="shared" si="4"/>
        <v>0.89600000000000002</v>
      </c>
      <c r="G157" s="14" t="s">
        <v>971</v>
      </c>
      <c r="H157" s="14" t="s">
        <v>1525</v>
      </c>
    </row>
    <row r="158" spans="1:8">
      <c r="A158" s="14" t="s">
        <v>1173</v>
      </c>
      <c r="B158" s="14" t="s">
        <v>1534</v>
      </c>
      <c r="C158" s="33">
        <v>0.27700000000000002</v>
      </c>
      <c r="D158" s="33">
        <v>4.2999999999999997E-2</v>
      </c>
      <c r="E158" s="35">
        <v>16</v>
      </c>
      <c r="F158" s="35">
        <f t="shared" si="4"/>
        <v>0.68799999999999994</v>
      </c>
      <c r="G158" s="14" t="s">
        <v>971</v>
      </c>
      <c r="H158" s="14" t="s">
        <v>1525</v>
      </c>
    </row>
    <row r="159" spans="1:8">
      <c r="A159" s="14"/>
      <c r="B159" s="14"/>
      <c r="C159" s="37">
        <f>SUM(C148:C158)</f>
        <v>18.934999999999999</v>
      </c>
      <c r="D159" s="37">
        <f>SUM(D148:D158)</f>
        <v>6.32</v>
      </c>
      <c r="E159" s="36"/>
      <c r="F159" s="36">
        <f>SUM(F148:F158)</f>
        <v>101.12</v>
      </c>
      <c r="G159" s="14"/>
      <c r="H159" s="8" t="s">
        <v>907</v>
      </c>
    </row>
    <row r="160" spans="1:8">
      <c r="A160" s="14" t="s">
        <v>1173</v>
      </c>
      <c r="B160" s="14" t="s">
        <v>1535</v>
      </c>
      <c r="C160" s="33">
        <v>1.0820000000000001</v>
      </c>
      <c r="D160" s="33">
        <v>0.52</v>
      </c>
      <c r="E160" s="35">
        <v>16</v>
      </c>
      <c r="F160" s="35">
        <f>D160*E160</f>
        <v>8.32</v>
      </c>
      <c r="G160" s="14" t="s">
        <v>971</v>
      </c>
      <c r="H160" s="14" t="s">
        <v>1536</v>
      </c>
    </row>
    <row r="161" spans="1:8">
      <c r="A161" s="14" t="s">
        <v>1173</v>
      </c>
      <c r="B161" s="14" t="s">
        <v>1537</v>
      </c>
      <c r="C161" s="33">
        <v>0.25800000000000001</v>
      </c>
      <c r="D161" s="33">
        <v>0.23400000000000001</v>
      </c>
      <c r="E161" s="35">
        <v>16</v>
      </c>
      <c r="F161" s="35">
        <f>D161*E161</f>
        <v>3.7440000000000002</v>
      </c>
      <c r="G161" s="14" t="s">
        <v>971</v>
      </c>
      <c r="H161" s="14" t="s">
        <v>1536</v>
      </c>
    </row>
    <row r="162" spans="1:8">
      <c r="A162" s="14" t="s">
        <v>1173</v>
      </c>
      <c r="B162" s="14" t="s">
        <v>1538</v>
      </c>
      <c r="C162" s="33">
        <v>1.458</v>
      </c>
      <c r="D162" s="33">
        <v>0.14299999999999999</v>
      </c>
      <c r="E162" s="35">
        <v>16</v>
      </c>
      <c r="F162" s="35">
        <f>D162*E162</f>
        <v>2.2879999999999998</v>
      </c>
      <c r="G162" s="14" t="s">
        <v>971</v>
      </c>
      <c r="H162" s="14" t="s">
        <v>1536</v>
      </c>
    </row>
    <row r="163" spans="1:8">
      <c r="A163" s="14" t="s">
        <v>1409</v>
      </c>
      <c r="B163" s="14" t="s">
        <v>1411</v>
      </c>
      <c r="C163" s="33">
        <v>3.9159999999999999</v>
      </c>
      <c r="D163" s="33">
        <v>3.5999999999999997E-2</v>
      </c>
      <c r="E163" s="35">
        <v>16</v>
      </c>
      <c r="F163" s="35">
        <f>D163*E163</f>
        <v>0.57599999999999996</v>
      </c>
      <c r="G163" s="14" t="s">
        <v>1147</v>
      </c>
      <c r="H163" s="14" t="s">
        <v>1536</v>
      </c>
    </row>
    <row r="164" spans="1:8">
      <c r="A164" s="14"/>
      <c r="B164" s="14"/>
      <c r="C164" s="37">
        <f>SUM(C160:C163)</f>
        <v>6.7140000000000004</v>
      </c>
      <c r="D164" s="37">
        <f>SUM(D160:D163)</f>
        <v>0.93300000000000005</v>
      </c>
      <c r="E164" s="36"/>
      <c r="F164" s="36">
        <f>SUM(F160:F163)</f>
        <v>14.928000000000001</v>
      </c>
      <c r="G164" s="14"/>
      <c r="H164" s="8" t="s">
        <v>907</v>
      </c>
    </row>
    <row r="165" spans="1:8">
      <c r="A165" s="14" t="s">
        <v>1173</v>
      </c>
      <c r="B165" s="14" t="s">
        <v>1539</v>
      </c>
      <c r="C165" s="33">
        <v>2.0030000000000001</v>
      </c>
      <c r="D165" s="33">
        <v>0.72499999999999998</v>
      </c>
      <c r="E165" s="35">
        <v>16</v>
      </c>
      <c r="F165" s="35">
        <f>D165*E165</f>
        <v>11.6</v>
      </c>
      <c r="G165" s="14" t="s">
        <v>971</v>
      </c>
      <c r="H165" s="14" t="s">
        <v>1540</v>
      </c>
    </row>
    <row r="166" spans="1:8">
      <c r="A166" s="14" t="s">
        <v>1173</v>
      </c>
      <c r="B166" s="14" t="s">
        <v>1541</v>
      </c>
      <c r="C166" s="33">
        <v>1.4990000000000001</v>
      </c>
      <c r="D166" s="33">
        <v>6.9000000000000006E-2</v>
      </c>
      <c r="E166" s="35">
        <v>16</v>
      </c>
      <c r="F166" s="35">
        <f>D166*E166</f>
        <v>1.1040000000000001</v>
      </c>
      <c r="G166" s="14" t="s">
        <v>971</v>
      </c>
      <c r="H166" s="14" t="s">
        <v>1540</v>
      </c>
    </row>
    <row r="167" spans="1:8">
      <c r="A167" s="9"/>
      <c r="B167" s="6"/>
      <c r="C167" s="37">
        <f>SUM(C165:C166)</f>
        <v>3.5020000000000002</v>
      </c>
      <c r="D167" s="37">
        <f>SUM(D165:D166)</f>
        <v>0.79400000000000004</v>
      </c>
      <c r="E167" s="36"/>
      <c r="F167" s="36">
        <f>SUM(F165:F166)</f>
        <v>12.704000000000001</v>
      </c>
      <c r="G167" s="6"/>
      <c r="H167" s="8" t="s">
        <v>907</v>
      </c>
    </row>
    <row r="168" spans="1:8">
      <c r="A168" s="9"/>
      <c r="B168" s="6"/>
      <c r="C168" s="37">
        <f>C167+C164+C159+C147+C143+C141+C128+C27+C9</f>
        <v>319.92700000000013</v>
      </c>
      <c r="D168" s="37">
        <f>D167+D164+D159+D147+D143+D141+D128+D27+D9</f>
        <v>128.27699999999999</v>
      </c>
      <c r="E168" s="36"/>
      <c r="F168" s="37">
        <f>F167+F164+F159+F147+F143+F141+F128+F27+F9</f>
        <v>2052.4359999999997</v>
      </c>
      <c r="G168" s="6"/>
      <c r="H168" s="10" t="s">
        <v>908</v>
      </c>
    </row>
  </sheetData>
  <mergeCells count="3">
    <mergeCell ref="A2:I2"/>
    <mergeCell ref="C4:D4"/>
    <mergeCell ref="C5:D5"/>
  </mergeCells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I128"/>
  <sheetViews>
    <sheetView topLeftCell="A107" workbookViewId="0">
      <selection activeCell="G134" sqref="G134"/>
    </sheetView>
  </sheetViews>
  <sheetFormatPr defaultRowHeight="15.75"/>
  <cols>
    <col min="1" max="1" width="47.5703125" style="1" customWidth="1"/>
    <col min="2" max="2" width="15.28515625" style="11" customWidth="1"/>
    <col min="3" max="3" width="12.28515625" style="11" customWidth="1"/>
    <col min="4" max="4" width="13.42578125" style="11" customWidth="1"/>
    <col min="5" max="5" width="13.42578125" style="17" customWidth="1"/>
    <col min="6" max="6" width="14.7109375" style="11" customWidth="1"/>
    <col min="7" max="7" width="18.5703125" style="11" customWidth="1"/>
    <col min="8" max="8" width="34.5703125" style="1" customWidth="1"/>
    <col min="9" max="16384" width="9.140625" style="1"/>
  </cols>
  <sheetData>
    <row r="2" spans="1:9">
      <c r="A2" s="55" t="s">
        <v>916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8"/>
      <c r="G3" s="3"/>
      <c r="H3" s="2"/>
      <c r="I3" s="2"/>
    </row>
    <row r="4" spans="1:9">
      <c r="A4" s="2"/>
      <c r="D4" s="56" t="s">
        <v>917</v>
      </c>
      <c r="E4" s="56"/>
      <c r="F4" s="18"/>
      <c r="G4" s="3"/>
      <c r="H4" s="2"/>
      <c r="I4" s="2"/>
    </row>
    <row r="5" spans="1:9">
      <c r="A5" s="2"/>
      <c r="D5" s="56" t="s">
        <v>963</v>
      </c>
      <c r="E5" s="56"/>
      <c r="F5" s="18"/>
      <c r="G5" s="3"/>
      <c r="H5" s="2"/>
      <c r="I5" s="2"/>
    </row>
    <row r="7" spans="1:9" ht="63">
      <c r="A7" s="4" t="s">
        <v>899</v>
      </c>
      <c r="B7" s="4" t="s">
        <v>900</v>
      </c>
      <c r="C7" s="4" t="s">
        <v>901</v>
      </c>
      <c r="D7" s="4" t="s">
        <v>902</v>
      </c>
      <c r="E7" s="16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1542</v>
      </c>
      <c r="C8" s="33">
        <v>0.50600000000000001</v>
      </c>
      <c r="D8" s="33">
        <v>0.23100000000000001</v>
      </c>
      <c r="E8" s="35">
        <v>17</v>
      </c>
      <c r="F8" s="35">
        <f>D8*E8</f>
        <v>3.927</v>
      </c>
      <c r="G8" s="14" t="s">
        <v>971</v>
      </c>
      <c r="H8" s="14" t="s">
        <v>1543</v>
      </c>
    </row>
    <row r="9" spans="1:9">
      <c r="A9" s="14"/>
      <c r="B9" s="14"/>
      <c r="C9" s="37">
        <v>0.50600000000000001</v>
      </c>
      <c r="D9" s="37">
        <v>0.23100000000000001</v>
      </c>
      <c r="E9" s="36"/>
      <c r="F9" s="36">
        <v>3.93</v>
      </c>
      <c r="G9" s="14"/>
      <c r="H9" s="8" t="s">
        <v>907</v>
      </c>
    </row>
    <row r="10" spans="1:9">
      <c r="A10" s="14" t="s">
        <v>1173</v>
      </c>
      <c r="B10" s="14" t="s">
        <v>1544</v>
      </c>
      <c r="C10" s="33">
        <v>13.765000000000001</v>
      </c>
      <c r="D10" s="33">
        <v>0.505</v>
      </c>
      <c r="E10" s="35">
        <v>17</v>
      </c>
      <c r="F10" s="35">
        <f>D10*E10</f>
        <v>8.5850000000000009</v>
      </c>
      <c r="G10" s="14" t="s">
        <v>971</v>
      </c>
      <c r="H10" s="14" t="s">
        <v>1545</v>
      </c>
    </row>
    <row r="11" spans="1:9">
      <c r="A11" s="14" t="s">
        <v>1173</v>
      </c>
      <c r="B11" s="14" t="s">
        <v>1546</v>
      </c>
      <c r="C11" s="33">
        <v>0.54100000000000004</v>
      </c>
      <c r="D11" s="33">
        <v>0.17499999999999999</v>
      </c>
      <c r="E11" s="35">
        <v>17</v>
      </c>
      <c r="F11" s="35">
        <f>D11*E11</f>
        <v>2.9749999999999996</v>
      </c>
      <c r="G11" s="14" t="s">
        <v>971</v>
      </c>
      <c r="H11" s="14" t="s">
        <v>1545</v>
      </c>
    </row>
    <row r="12" spans="1:9">
      <c r="A12" s="14" t="s">
        <v>1173</v>
      </c>
      <c r="B12" s="14" t="s">
        <v>1546</v>
      </c>
      <c r="C12" s="33">
        <v>0.54100000000000004</v>
      </c>
      <c r="D12" s="33">
        <v>0.121</v>
      </c>
      <c r="E12" s="35">
        <v>17</v>
      </c>
      <c r="F12" s="35">
        <f>D12*E12</f>
        <v>2.0569999999999999</v>
      </c>
      <c r="G12" s="14" t="s">
        <v>971</v>
      </c>
      <c r="H12" s="14" t="s">
        <v>1545</v>
      </c>
    </row>
    <row r="13" spans="1:9">
      <c r="A13" s="14" t="s">
        <v>1173</v>
      </c>
      <c r="B13" s="14" t="s">
        <v>1547</v>
      </c>
      <c r="C13" s="33">
        <v>3.9929999999999999</v>
      </c>
      <c r="D13" s="33">
        <v>3.4000000000000002E-2</v>
      </c>
      <c r="E13" s="35">
        <v>17</v>
      </c>
      <c r="F13" s="35">
        <f>D13*E13</f>
        <v>0.57800000000000007</v>
      </c>
      <c r="G13" s="14" t="s">
        <v>971</v>
      </c>
      <c r="H13" s="14" t="s">
        <v>1545</v>
      </c>
    </row>
    <row r="14" spans="1:9">
      <c r="A14" s="14"/>
      <c r="B14" s="14"/>
      <c r="C14" s="37">
        <f>SUM(C10:C13)</f>
        <v>18.84</v>
      </c>
      <c r="D14" s="37">
        <f>SUM(D10:D13)</f>
        <v>0.83499999999999996</v>
      </c>
      <c r="E14" s="36"/>
      <c r="F14" s="36">
        <f>SUM(F10:F13)</f>
        <v>14.195</v>
      </c>
      <c r="G14" s="14"/>
      <c r="H14" s="8" t="s">
        <v>907</v>
      </c>
    </row>
    <row r="15" spans="1:9">
      <c r="A15" s="14" t="s">
        <v>1173</v>
      </c>
      <c r="B15" s="14" t="s">
        <v>1544</v>
      </c>
      <c r="C15" s="33">
        <v>13.765000000000001</v>
      </c>
      <c r="D15" s="33">
        <v>0.10199999999999999</v>
      </c>
      <c r="E15" s="35">
        <v>17</v>
      </c>
      <c r="F15" s="35">
        <f>D15*E15</f>
        <v>1.734</v>
      </c>
      <c r="G15" s="14" t="s">
        <v>971</v>
      </c>
      <c r="H15" s="14" t="s">
        <v>1548</v>
      </c>
    </row>
    <row r="16" spans="1:9">
      <c r="A16" s="14"/>
      <c r="B16" s="14"/>
      <c r="C16" s="37">
        <v>13.765000000000001</v>
      </c>
      <c r="D16" s="37">
        <v>0.10199999999999999</v>
      </c>
      <c r="E16" s="36"/>
      <c r="F16" s="36">
        <v>1.73</v>
      </c>
      <c r="G16" s="14"/>
      <c r="H16" s="8" t="s">
        <v>907</v>
      </c>
    </row>
    <row r="17" spans="1:8">
      <c r="A17" s="14" t="s">
        <v>1173</v>
      </c>
      <c r="B17" s="14" t="s">
        <v>1549</v>
      </c>
      <c r="C17" s="33">
        <v>0.374</v>
      </c>
      <c r="D17" s="33">
        <v>0.27600000000000002</v>
      </c>
      <c r="E17" s="35">
        <v>17</v>
      </c>
      <c r="F17" s="35">
        <f>D17*E17</f>
        <v>4.6920000000000002</v>
      </c>
      <c r="G17" s="14" t="s">
        <v>971</v>
      </c>
      <c r="H17" s="14" t="s">
        <v>1550</v>
      </c>
    </row>
    <row r="18" spans="1:8">
      <c r="A18" s="14" t="s">
        <v>1173</v>
      </c>
      <c r="B18" s="14" t="s">
        <v>1551</v>
      </c>
      <c r="C18" s="33">
        <v>9.2899999999999991</v>
      </c>
      <c r="D18" s="33">
        <v>0.25900000000000001</v>
      </c>
      <c r="E18" s="35">
        <v>17</v>
      </c>
      <c r="F18" s="35">
        <f>D18*E18</f>
        <v>4.4030000000000005</v>
      </c>
      <c r="G18" s="14" t="s">
        <v>971</v>
      </c>
      <c r="H18" s="14" t="s">
        <v>1550</v>
      </c>
    </row>
    <row r="19" spans="1:8">
      <c r="A19" s="14" t="s">
        <v>1173</v>
      </c>
      <c r="B19" s="14" t="s">
        <v>1552</v>
      </c>
      <c r="C19" s="33">
        <v>3.52</v>
      </c>
      <c r="D19" s="33">
        <v>7.8E-2</v>
      </c>
      <c r="E19" s="35">
        <v>17</v>
      </c>
      <c r="F19" s="35">
        <f>D19*E19</f>
        <v>1.3260000000000001</v>
      </c>
      <c r="G19" s="14" t="s">
        <v>971</v>
      </c>
      <c r="H19" s="14" t="s">
        <v>1550</v>
      </c>
    </row>
    <row r="20" spans="1:8">
      <c r="A20" s="14"/>
      <c r="B20" s="14"/>
      <c r="C20" s="37">
        <f>SUM(C17:C19)</f>
        <v>13.183999999999999</v>
      </c>
      <c r="D20" s="37">
        <f>SUM(D17:D19)</f>
        <v>0.61299999999999999</v>
      </c>
      <c r="E20" s="36"/>
      <c r="F20" s="36">
        <f>SUM(F17:F19)</f>
        <v>10.421000000000001</v>
      </c>
      <c r="G20" s="14"/>
      <c r="H20" s="8" t="s">
        <v>907</v>
      </c>
    </row>
    <row r="21" spans="1:8">
      <c r="A21" s="14" t="s">
        <v>1173</v>
      </c>
      <c r="B21" s="14" t="s">
        <v>1553</v>
      </c>
      <c r="C21" s="33">
        <v>12.445</v>
      </c>
      <c r="D21" s="33">
        <v>8.9559999999999995</v>
      </c>
      <c r="E21" s="35">
        <v>17</v>
      </c>
      <c r="F21" s="35">
        <f>D21*E21</f>
        <v>152.25199999999998</v>
      </c>
      <c r="G21" s="14" t="s">
        <v>971</v>
      </c>
      <c r="H21" s="14" t="s">
        <v>1189</v>
      </c>
    </row>
    <row r="22" spans="1:8">
      <c r="A22" s="14" t="s">
        <v>1173</v>
      </c>
      <c r="B22" s="14" t="s">
        <v>1554</v>
      </c>
      <c r="C22" s="33">
        <v>6.0490000000000004</v>
      </c>
      <c r="D22" s="33">
        <v>5.3609999999999998</v>
      </c>
      <c r="E22" s="35">
        <v>17</v>
      </c>
      <c r="F22" s="35">
        <f t="shared" ref="F22:F85" si="0">D22*E22</f>
        <v>91.137</v>
      </c>
      <c r="G22" s="14" t="s">
        <v>971</v>
      </c>
      <c r="H22" s="14" t="s">
        <v>1189</v>
      </c>
    </row>
    <row r="23" spans="1:8">
      <c r="A23" s="14" t="s">
        <v>1173</v>
      </c>
      <c r="B23" s="14" t="s">
        <v>1555</v>
      </c>
      <c r="C23" s="33">
        <v>4.9489999999999998</v>
      </c>
      <c r="D23" s="33">
        <v>4.6079999999999997</v>
      </c>
      <c r="E23" s="35">
        <v>17</v>
      </c>
      <c r="F23" s="35">
        <f t="shared" si="0"/>
        <v>78.335999999999999</v>
      </c>
      <c r="G23" s="14" t="s">
        <v>971</v>
      </c>
      <c r="H23" s="14" t="s">
        <v>1189</v>
      </c>
    </row>
    <row r="24" spans="1:8">
      <c r="A24" s="14" t="s">
        <v>1173</v>
      </c>
      <c r="B24" s="14" t="s">
        <v>1556</v>
      </c>
      <c r="C24" s="33">
        <v>6.7080000000000002</v>
      </c>
      <c r="D24" s="33">
        <v>3.5979999999999999</v>
      </c>
      <c r="E24" s="35">
        <v>17</v>
      </c>
      <c r="F24" s="35">
        <f t="shared" si="0"/>
        <v>61.165999999999997</v>
      </c>
      <c r="G24" s="14" t="s">
        <v>971</v>
      </c>
      <c r="H24" s="14" t="s">
        <v>1189</v>
      </c>
    </row>
    <row r="25" spans="1:8">
      <c r="A25" s="14" t="s">
        <v>1173</v>
      </c>
      <c r="B25" s="14" t="s">
        <v>1557</v>
      </c>
      <c r="C25" s="33">
        <v>7.0289999999999999</v>
      </c>
      <c r="D25" s="33">
        <v>3.4239999999999999</v>
      </c>
      <c r="E25" s="35">
        <v>17</v>
      </c>
      <c r="F25" s="35">
        <f t="shared" si="0"/>
        <v>58.207999999999998</v>
      </c>
      <c r="G25" s="14" t="s">
        <v>971</v>
      </c>
      <c r="H25" s="14" t="s">
        <v>1189</v>
      </c>
    </row>
    <row r="26" spans="1:8">
      <c r="A26" s="14" t="s">
        <v>1173</v>
      </c>
      <c r="B26" s="14" t="s">
        <v>1558</v>
      </c>
      <c r="C26" s="33">
        <v>10.701000000000001</v>
      </c>
      <c r="D26" s="33">
        <v>3.383</v>
      </c>
      <c r="E26" s="35">
        <v>17</v>
      </c>
      <c r="F26" s="35">
        <f t="shared" si="0"/>
        <v>57.511000000000003</v>
      </c>
      <c r="G26" s="14" t="s">
        <v>971</v>
      </c>
      <c r="H26" s="14" t="s">
        <v>1189</v>
      </c>
    </row>
    <row r="27" spans="1:8">
      <c r="A27" s="14" t="s">
        <v>1173</v>
      </c>
      <c r="B27" s="14" t="s">
        <v>1558</v>
      </c>
      <c r="C27" s="33">
        <v>10.701000000000001</v>
      </c>
      <c r="D27" s="33">
        <v>3.3420000000000001</v>
      </c>
      <c r="E27" s="35">
        <v>17</v>
      </c>
      <c r="F27" s="35">
        <f t="shared" si="0"/>
        <v>56.814</v>
      </c>
      <c r="G27" s="14" t="s">
        <v>971</v>
      </c>
      <c r="H27" s="14" t="s">
        <v>1189</v>
      </c>
    </row>
    <row r="28" spans="1:8">
      <c r="A28" s="14" t="s">
        <v>1173</v>
      </c>
      <c r="B28" s="14" t="s">
        <v>1559</v>
      </c>
      <c r="C28" s="33">
        <v>7.3380000000000001</v>
      </c>
      <c r="D28" s="33">
        <v>3.23</v>
      </c>
      <c r="E28" s="35">
        <v>17</v>
      </c>
      <c r="F28" s="35">
        <f t="shared" si="0"/>
        <v>54.91</v>
      </c>
      <c r="G28" s="14" t="s">
        <v>971</v>
      </c>
      <c r="H28" s="14" t="s">
        <v>1189</v>
      </c>
    </row>
    <row r="29" spans="1:8">
      <c r="A29" s="14" t="s">
        <v>1173</v>
      </c>
      <c r="B29" s="14" t="s">
        <v>1560</v>
      </c>
      <c r="C29" s="33">
        <v>3.379</v>
      </c>
      <c r="D29" s="33">
        <v>3.1070000000000002</v>
      </c>
      <c r="E29" s="35">
        <v>17</v>
      </c>
      <c r="F29" s="35">
        <f t="shared" si="0"/>
        <v>52.819000000000003</v>
      </c>
      <c r="G29" s="14" t="s">
        <v>971</v>
      </c>
      <c r="H29" s="14" t="s">
        <v>1189</v>
      </c>
    </row>
    <row r="30" spans="1:8">
      <c r="A30" s="14" t="s">
        <v>1173</v>
      </c>
      <c r="B30" s="14" t="s">
        <v>1561</v>
      </c>
      <c r="C30" s="33">
        <v>9.94</v>
      </c>
      <c r="D30" s="33">
        <v>3.012</v>
      </c>
      <c r="E30" s="35">
        <v>17</v>
      </c>
      <c r="F30" s="35">
        <f t="shared" si="0"/>
        <v>51.204000000000001</v>
      </c>
      <c r="G30" s="14" t="s">
        <v>971</v>
      </c>
      <c r="H30" s="14" t="s">
        <v>1189</v>
      </c>
    </row>
    <row r="31" spans="1:8">
      <c r="A31" s="14" t="s">
        <v>1173</v>
      </c>
      <c r="B31" s="14" t="s">
        <v>1562</v>
      </c>
      <c r="C31" s="33">
        <v>5.3040000000000003</v>
      </c>
      <c r="D31" s="33">
        <v>2.8860000000000001</v>
      </c>
      <c r="E31" s="35">
        <v>17</v>
      </c>
      <c r="F31" s="35">
        <f t="shared" si="0"/>
        <v>49.062000000000005</v>
      </c>
      <c r="G31" s="14" t="s">
        <v>971</v>
      </c>
      <c r="H31" s="14" t="s">
        <v>1189</v>
      </c>
    </row>
    <row r="32" spans="1:8">
      <c r="A32" s="14" t="s">
        <v>1173</v>
      </c>
      <c r="B32" s="14" t="s">
        <v>1563</v>
      </c>
      <c r="C32" s="33">
        <v>3.6520000000000001</v>
      </c>
      <c r="D32" s="33">
        <v>2.6349999999999998</v>
      </c>
      <c r="E32" s="35">
        <v>17</v>
      </c>
      <c r="F32" s="35">
        <f t="shared" si="0"/>
        <v>44.794999999999995</v>
      </c>
      <c r="G32" s="14" t="s">
        <v>971</v>
      </c>
      <c r="H32" s="14" t="s">
        <v>1189</v>
      </c>
    </row>
    <row r="33" spans="1:8">
      <c r="A33" s="14" t="s">
        <v>1173</v>
      </c>
      <c r="B33" s="14" t="s">
        <v>1564</v>
      </c>
      <c r="C33" s="33">
        <v>7.069</v>
      </c>
      <c r="D33" s="33">
        <v>2.609</v>
      </c>
      <c r="E33" s="35">
        <v>17</v>
      </c>
      <c r="F33" s="35">
        <f t="shared" si="0"/>
        <v>44.353000000000002</v>
      </c>
      <c r="G33" s="14" t="s">
        <v>971</v>
      </c>
      <c r="H33" s="14" t="s">
        <v>1189</v>
      </c>
    </row>
    <row r="34" spans="1:8">
      <c r="A34" s="14" t="s">
        <v>1173</v>
      </c>
      <c r="B34" s="14" t="s">
        <v>1565</v>
      </c>
      <c r="C34" s="33">
        <v>2.895</v>
      </c>
      <c r="D34" s="33">
        <v>2.4169999999999998</v>
      </c>
      <c r="E34" s="35">
        <v>17</v>
      </c>
      <c r="F34" s="35">
        <f t="shared" si="0"/>
        <v>41.088999999999999</v>
      </c>
      <c r="G34" s="14" t="s">
        <v>971</v>
      </c>
      <c r="H34" s="14" t="s">
        <v>1189</v>
      </c>
    </row>
    <row r="35" spans="1:8">
      <c r="A35" s="14" t="s">
        <v>1173</v>
      </c>
      <c r="B35" s="14" t="s">
        <v>1566</v>
      </c>
      <c r="C35" s="33">
        <v>2.4369999999999998</v>
      </c>
      <c r="D35" s="33">
        <v>2.4169999999999998</v>
      </c>
      <c r="E35" s="35">
        <v>17</v>
      </c>
      <c r="F35" s="35">
        <f t="shared" si="0"/>
        <v>41.088999999999999</v>
      </c>
      <c r="G35" s="14" t="s">
        <v>971</v>
      </c>
      <c r="H35" s="14" t="s">
        <v>1189</v>
      </c>
    </row>
    <row r="36" spans="1:8">
      <c r="A36" s="14" t="s">
        <v>1173</v>
      </c>
      <c r="B36" s="14" t="s">
        <v>1567</v>
      </c>
      <c r="C36" s="33">
        <v>2.3769999999999998</v>
      </c>
      <c r="D36" s="33">
        <v>2.2959999999999998</v>
      </c>
      <c r="E36" s="35">
        <v>17</v>
      </c>
      <c r="F36" s="35">
        <f t="shared" si="0"/>
        <v>39.031999999999996</v>
      </c>
      <c r="G36" s="14" t="s">
        <v>971</v>
      </c>
      <c r="H36" s="14" t="s">
        <v>1189</v>
      </c>
    </row>
    <row r="37" spans="1:8">
      <c r="A37" s="14" t="s">
        <v>1173</v>
      </c>
      <c r="B37" s="14" t="s">
        <v>1568</v>
      </c>
      <c r="C37" s="33">
        <v>3.3090000000000002</v>
      </c>
      <c r="D37" s="33">
        <v>2.2610000000000001</v>
      </c>
      <c r="E37" s="35">
        <v>17</v>
      </c>
      <c r="F37" s="35">
        <f t="shared" si="0"/>
        <v>38.437000000000005</v>
      </c>
      <c r="G37" s="14" t="s">
        <v>971</v>
      </c>
      <c r="H37" s="14" t="s">
        <v>1189</v>
      </c>
    </row>
    <row r="38" spans="1:8">
      <c r="A38" s="14" t="s">
        <v>1173</v>
      </c>
      <c r="B38" s="14" t="s">
        <v>1569</v>
      </c>
      <c r="C38" s="33">
        <v>4.3890000000000002</v>
      </c>
      <c r="D38" s="33">
        <v>1.9850000000000001</v>
      </c>
      <c r="E38" s="35">
        <v>17</v>
      </c>
      <c r="F38" s="35">
        <f t="shared" si="0"/>
        <v>33.745000000000005</v>
      </c>
      <c r="G38" s="14" t="s">
        <v>971</v>
      </c>
      <c r="H38" s="14" t="s">
        <v>1189</v>
      </c>
    </row>
    <row r="39" spans="1:8">
      <c r="A39" s="14" t="s">
        <v>1173</v>
      </c>
      <c r="B39" s="14" t="s">
        <v>1570</v>
      </c>
      <c r="C39" s="33">
        <v>5.2649999999999997</v>
      </c>
      <c r="D39" s="33">
        <v>1.8460000000000001</v>
      </c>
      <c r="E39" s="35">
        <v>17</v>
      </c>
      <c r="F39" s="35">
        <f t="shared" si="0"/>
        <v>31.382000000000001</v>
      </c>
      <c r="G39" s="14" t="s">
        <v>971</v>
      </c>
      <c r="H39" s="14" t="s">
        <v>1189</v>
      </c>
    </row>
    <row r="40" spans="1:8">
      <c r="A40" s="14" t="s">
        <v>1173</v>
      </c>
      <c r="B40" s="14" t="s">
        <v>1571</v>
      </c>
      <c r="C40" s="33">
        <v>2.4390000000000001</v>
      </c>
      <c r="D40" s="33">
        <v>1.8080000000000001</v>
      </c>
      <c r="E40" s="35">
        <v>17</v>
      </c>
      <c r="F40" s="35">
        <f t="shared" si="0"/>
        <v>30.736000000000001</v>
      </c>
      <c r="G40" s="14" t="s">
        <v>971</v>
      </c>
      <c r="H40" s="14" t="s">
        <v>1189</v>
      </c>
    </row>
    <row r="41" spans="1:8">
      <c r="A41" s="14" t="s">
        <v>1173</v>
      </c>
      <c r="B41" s="14" t="s">
        <v>1572</v>
      </c>
      <c r="C41" s="33">
        <v>3.601</v>
      </c>
      <c r="D41" s="33">
        <v>1.8080000000000001</v>
      </c>
      <c r="E41" s="35">
        <v>17</v>
      </c>
      <c r="F41" s="35">
        <f t="shared" si="0"/>
        <v>30.736000000000001</v>
      </c>
      <c r="G41" s="14" t="s">
        <v>971</v>
      </c>
      <c r="H41" s="14" t="s">
        <v>1189</v>
      </c>
    </row>
    <row r="42" spans="1:8">
      <c r="A42" s="14" t="s">
        <v>1173</v>
      </c>
      <c r="B42" s="14" t="s">
        <v>1573</v>
      </c>
      <c r="C42" s="33">
        <v>4.3070000000000004</v>
      </c>
      <c r="D42" s="33">
        <v>1.68</v>
      </c>
      <c r="E42" s="35">
        <v>17</v>
      </c>
      <c r="F42" s="35">
        <f t="shared" si="0"/>
        <v>28.56</v>
      </c>
      <c r="G42" s="14" t="s">
        <v>971</v>
      </c>
      <c r="H42" s="14" t="s">
        <v>1189</v>
      </c>
    </row>
    <row r="43" spans="1:8">
      <c r="A43" s="14" t="s">
        <v>1173</v>
      </c>
      <c r="B43" s="14" t="s">
        <v>1574</v>
      </c>
      <c r="C43" s="33">
        <v>2.2170000000000001</v>
      </c>
      <c r="D43" s="33">
        <v>1.679</v>
      </c>
      <c r="E43" s="35">
        <v>17</v>
      </c>
      <c r="F43" s="35">
        <f t="shared" si="0"/>
        <v>28.542999999999999</v>
      </c>
      <c r="G43" s="14" t="s">
        <v>971</v>
      </c>
      <c r="H43" s="14" t="s">
        <v>1189</v>
      </c>
    </row>
    <row r="44" spans="1:8">
      <c r="A44" s="14" t="s">
        <v>1173</v>
      </c>
      <c r="B44" s="14" t="s">
        <v>1575</v>
      </c>
      <c r="C44" s="33">
        <v>1.7390000000000001</v>
      </c>
      <c r="D44" s="33">
        <v>1.51</v>
      </c>
      <c r="E44" s="35">
        <v>17</v>
      </c>
      <c r="F44" s="35">
        <f t="shared" si="0"/>
        <v>25.67</v>
      </c>
      <c r="G44" s="14" t="s">
        <v>971</v>
      </c>
      <c r="H44" s="14" t="s">
        <v>1189</v>
      </c>
    </row>
    <row r="45" spans="1:8">
      <c r="A45" s="14" t="s">
        <v>1173</v>
      </c>
      <c r="B45" s="14" t="s">
        <v>1576</v>
      </c>
      <c r="C45" s="33">
        <v>7.6879999999999997</v>
      </c>
      <c r="D45" s="33">
        <v>1.502</v>
      </c>
      <c r="E45" s="35">
        <v>17</v>
      </c>
      <c r="F45" s="35">
        <f t="shared" si="0"/>
        <v>25.533999999999999</v>
      </c>
      <c r="G45" s="14" t="s">
        <v>971</v>
      </c>
      <c r="H45" s="14" t="s">
        <v>1189</v>
      </c>
    </row>
    <row r="46" spans="1:8">
      <c r="A46" s="14" t="s">
        <v>1173</v>
      </c>
      <c r="B46" s="14" t="s">
        <v>1577</v>
      </c>
      <c r="C46" s="33">
        <v>1.1439999999999999</v>
      </c>
      <c r="D46" s="33">
        <v>1.06</v>
      </c>
      <c r="E46" s="35">
        <v>17</v>
      </c>
      <c r="F46" s="35">
        <f t="shared" si="0"/>
        <v>18.02</v>
      </c>
      <c r="G46" s="14" t="s">
        <v>971</v>
      </c>
      <c r="H46" s="14" t="s">
        <v>1189</v>
      </c>
    </row>
    <row r="47" spans="1:8">
      <c r="A47" s="14" t="s">
        <v>1173</v>
      </c>
      <c r="B47" s="14" t="s">
        <v>1544</v>
      </c>
      <c r="C47" s="33">
        <v>13.765000000000001</v>
      </c>
      <c r="D47" s="33">
        <v>1.048</v>
      </c>
      <c r="E47" s="35">
        <v>17</v>
      </c>
      <c r="F47" s="35">
        <f t="shared" si="0"/>
        <v>17.816000000000003</v>
      </c>
      <c r="G47" s="14" t="s">
        <v>971</v>
      </c>
      <c r="H47" s="14" t="s">
        <v>1189</v>
      </c>
    </row>
    <row r="48" spans="1:8">
      <c r="A48" s="14" t="s">
        <v>1173</v>
      </c>
      <c r="B48" s="14" t="s">
        <v>1578</v>
      </c>
      <c r="C48" s="33">
        <v>7.0659999999999998</v>
      </c>
      <c r="D48" s="33">
        <v>1.024</v>
      </c>
      <c r="E48" s="35">
        <v>17</v>
      </c>
      <c r="F48" s="35">
        <f t="shared" si="0"/>
        <v>17.408000000000001</v>
      </c>
      <c r="G48" s="14" t="s">
        <v>971</v>
      </c>
      <c r="H48" s="14" t="s">
        <v>1189</v>
      </c>
    </row>
    <row r="49" spans="1:8">
      <c r="A49" s="14" t="s">
        <v>1173</v>
      </c>
      <c r="B49" s="14" t="s">
        <v>1579</v>
      </c>
      <c r="C49" s="33">
        <v>3.758</v>
      </c>
      <c r="D49" s="33">
        <v>0.94</v>
      </c>
      <c r="E49" s="35">
        <v>17</v>
      </c>
      <c r="F49" s="35">
        <f t="shared" si="0"/>
        <v>15.979999999999999</v>
      </c>
      <c r="G49" s="14" t="s">
        <v>971</v>
      </c>
      <c r="H49" s="14" t="s">
        <v>1189</v>
      </c>
    </row>
    <row r="50" spans="1:8">
      <c r="A50" s="14" t="s">
        <v>1173</v>
      </c>
      <c r="B50" s="14" t="s">
        <v>1580</v>
      </c>
      <c r="C50" s="33">
        <v>9.1660000000000004</v>
      </c>
      <c r="D50" s="33">
        <v>0.83399999999999996</v>
      </c>
      <c r="E50" s="35">
        <v>17</v>
      </c>
      <c r="F50" s="35">
        <f t="shared" si="0"/>
        <v>14.177999999999999</v>
      </c>
      <c r="G50" s="14" t="s">
        <v>971</v>
      </c>
      <c r="H50" s="14" t="s">
        <v>1189</v>
      </c>
    </row>
    <row r="51" spans="1:8">
      <c r="A51" s="14" t="s">
        <v>1173</v>
      </c>
      <c r="B51" s="14" t="s">
        <v>1581</v>
      </c>
      <c r="C51" s="33">
        <v>5.1139999999999999</v>
      </c>
      <c r="D51" s="33">
        <v>0.83299999999999996</v>
      </c>
      <c r="E51" s="35">
        <v>17</v>
      </c>
      <c r="F51" s="35">
        <f t="shared" si="0"/>
        <v>14.161</v>
      </c>
      <c r="G51" s="14" t="s">
        <v>971</v>
      </c>
      <c r="H51" s="14" t="s">
        <v>1189</v>
      </c>
    </row>
    <row r="52" spans="1:8">
      <c r="A52" s="14" t="s">
        <v>1173</v>
      </c>
      <c r="B52" s="14" t="s">
        <v>1582</v>
      </c>
      <c r="C52" s="33">
        <v>3.8889999999999998</v>
      </c>
      <c r="D52" s="33">
        <v>0.82199999999999995</v>
      </c>
      <c r="E52" s="35">
        <v>17</v>
      </c>
      <c r="F52" s="35">
        <f t="shared" si="0"/>
        <v>13.973999999999998</v>
      </c>
      <c r="G52" s="14" t="s">
        <v>971</v>
      </c>
      <c r="H52" s="14" t="s">
        <v>1189</v>
      </c>
    </row>
    <row r="53" spans="1:8">
      <c r="A53" s="14" t="s">
        <v>1173</v>
      </c>
      <c r="B53" s="14" t="s">
        <v>1583</v>
      </c>
      <c r="C53" s="33">
        <v>1.825</v>
      </c>
      <c r="D53" s="33">
        <v>0.77800000000000002</v>
      </c>
      <c r="E53" s="35">
        <v>17</v>
      </c>
      <c r="F53" s="35">
        <f t="shared" si="0"/>
        <v>13.226000000000001</v>
      </c>
      <c r="G53" s="14" t="s">
        <v>971</v>
      </c>
      <c r="H53" s="14" t="s">
        <v>1189</v>
      </c>
    </row>
    <row r="54" spans="1:8">
      <c r="A54" s="14" t="s">
        <v>1173</v>
      </c>
      <c r="B54" s="14" t="s">
        <v>1584</v>
      </c>
      <c r="C54" s="33">
        <v>4.5</v>
      </c>
      <c r="D54" s="33">
        <v>0.754</v>
      </c>
      <c r="E54" s="35">
        <v>17</v>
      </c>
      <c r="F54" s="35">
        <f t="shared" si="0"/>
        <v>12.818</v>
      </c>
      <c r="G54" s="14" t="s">
        <v>971</v>
      </c>
      <c r="H54" s="14" t="s">
        <v>1189</v>
      </c>
    </row>
    <row r="55" spans="1:8">
      <c r="A55" s="14" t="s">
        <v>1173</v>
      </c>
      <c r="B55" s="14" t="s">
        <v>1585</v>
      </c>
      <c r="C55" s="33">
        <v>0.85599999999999998</v>
      </c>
      <c r="D55" s="33">
        <v>0.75</v>
      </c>
      <c r="E55" s="35">
        <v>17</v>
      </c>
      <c r="F55" s="35">
        <f t="shared" si="0"/>
        <v>12.75</v>
      </c>
      <c r="G55" s="14" t="s">
        <v>971</v>
      </c>
      <c r="H55" s="14" t="s">
        <v>1189</v>
      </c>
    </row>
    <row r="56" spans="1:8">
      <c r="A56" s="14" t="s">
        <v>1173</v>
      </c>
      <c r="B56" s="14" t="s">
        <v>1586</v>
      </c>
      <c r="C56" s="33">
        <v>5.9740000000000002</v>
      </c>
      <c r="D56" s="33">
        <v>0.749</v>
      </c>
      <c r="E56" s="35">
        <v>17</v>
      </c>
      <c r="F56" s="35">
        <f t="shared" si="0"/>
        <v>12.733000000000001</v>
      </c>
      <c r="G56" s="14" t="s">
        <v>971</v>
      </c>
      <c r="H56" s="14" t="s">
        <v>1189</v>
      </c>
    </row>
    <row r="57" spans="1:8">
      <c r="A57" s="14" t="s">
        <v>1173</v>
      </c>
      <c r="B57" s="14" t="s">
        <v>1587</v>
      </c>
      <c r="C57" s="33">
        <v>2.3879999999999999</v>
      </c>
      <c r="D57" s="33">
        <v>0.745</v>
      </c>
      <c r="E57" s="35">
        <v>17</v>
      </c>
      <c r="F57" s="35">
        <f t="shared" si="0"/>
        <v>12.664999999999999</v>
      </c>
      <c r="G57" s="14" t="s">
        <v>971</v>
      </c>
      <c r="H57" s="14" t="s">
        <v>1189</v>
      </c>
    </row>
    <row r="58" spans="1:8">
      <c r="A58" s="14" t="s">
        <v>1173</v>
      </c>
      <c r="B58" s="14" t="s">
        <v>1578</v>
      </c>
      <c r="C58" s="33">
        <v>7.0659999999999998</v>
      </c>
      <c r="D58" s="33">
        <v>0.73</v>
      </c>
      <c r="E58" s="35">
        <v>17</v>
      </c>
      <c r="F58" s="35">
        <f t="shared" si="0"/>
        <v>12.41</v>
      </c>
      <c r="G58" s="14" t="s">
        <v>971</v>
      </c>
      <c r="H58" s="14" t="s">
        <v>1189</v>
      </c>
    </row>
    <row r="59" spans="1:8">
      <c r="A59" s="14" t="s">
        <v>1173</v>
      </c>
      <c r="B59" s="14" t="s">
        <v>1578</v>
      </c>
      <c r="C59" s="33">
        <v>7.0659999999999998</v>
      </c>
      <c r="D59" s="33">
        <v>0.71399999999999997</v>
      </c>
      <c r="E59" s="35">
        <v>17</v>
      </c>
      <c r="F59" s="35">
        <f t="shared" si="0"/>
        <v>12.138</v>
      </c>
      <c r="G59" s="14" t="s">
        <v>971</v>
      </c>
      <c r="H59" s="14" t="s">
        <v>1189</v>
      </c>
    </row>
    <row r="60" spans="1:8">
      <c r="A60" s="14" t="s">
        <v>1173</v>
      </c>
      <c r="B60" s="14" t="s">
        <v>1588</v>
      </c>
      <c r="C60" s="33">
        <v>1.2310000000000001</v>
      </c>
      <c r="D60" s="33">
        <v>0.7</v>
      </c>
      <c r="E60" s="35">
        <v>17</v>
      </c>
      <c r="F60" s="35">
        <f t="shared" si="0"/>
        <v>11.899999999999999</v>
      </c>
      <c r="G60" s="14" t="s">
        <v>971</v>
      </c>
      <c r="H60" s="14" t="s">
        <v>1189</v>
      </c>
    </row>
    <row r="61" spans="1:8">
      <c r="A61" s="14" t="s">
        <v>1173</v>
      </c>
      <c r="B61" s="14" t="s">
        <v>1589</v>
      </c>
      <c r="C61" s="33">
        <v>4.0720000000000001</v>
      </c>
      <c r="D61" s="33">
        <v>0.69399999999999995</v>
      </c>
      <c r="E61" s="35">
        <v>17</v>
      </c>
      <c r="F61" s="35">
        <f t="shared" si="0"/>
        <v>11.797999999999998</v>
      </c>
      <c r="G61" s="14" t="s">
        <v>971</v>
      </c>
      <c r="H61" s="14" t="s">
        <v>1189</v>
      </c>
    </row>
    <row r="62" spans="1:8">
      <c r="A62" s="14" t="s">
        <v>1173</v>
      </c>
      <c r="B62" s="14" t="s">
        <v>1590</v>
      </c>
      <c r="C62" s="33">
        <v>1.3460000000000001</v>
      </c>
      <c r="D62" s="33">
        <v>0.66500000000000004</v>
      </c>
      <c r="E62" s="35">
        <v>17</v>
      </c>
      <c r="F62" s="35">
        <f t="shared" si="0"/>
        <v>11.305</v>
      </c>
      <c r="G62" s="14" t="s">
        <v>971</v>
      </c>
      <c r="H62" s="14" t="s">
        <v>1189</v>
      </c>
    </row>
    <row r="63" spans="1:8">
      <c r="A63" s="14" t="s">
        <v>1173</v>
      </c>
      <c r="B63" s="14" t="s">
        <v>1591</v>
      </c>
      <c r="C63" s="33">
        <v>0.71699999999999997</v>
      </c>
      <c r="D63" s="33">
        <v>0.66200000000000003</v>
      </c>
      <c r="E63" s="35">
        <v>17</v>
      </c>
      <c r="F63" s="35">
        <f t="shared" si="0"/>
        <v>11.254000000000001</v>
      </c>
      <c r="G63" s="14" t="s">
        <v>971</v>
      </c>
      <c r="H63" s="14" t="s">
        <v>1189</v>
      </c>
    </row>
    <row r="64" spans="1:8">
      <c r="A64" s="14" t="s">
        <v>1173</v>
      </c>
      <c r="B64" s="14" t="s">
        <v>1592</v>
      </c>
      <c r="C64" s="33">
        <v>1.3420000000000001</v>
      </c>
      <c r="D64" s="33">
        <v>0.66100000000000003</v>
      </c>
      <c r="E64" s="35">
        <v>17</v>
      </c>
      <c r="F64" s="35">
        <f t="shared" si="0"/>
        <v>11.237</v>
      </c>
      <c r="G64" s="14" t="s">
        <v>971</v>
      </c>
      <c r="H64" s="14" t="s">
        <v>1189</v>
      </c>
    </row>
    <row r="65" spans="1:8">
      <c r="A65" s="14" t="s">
        <v>1173</v>
      </c>
      <c r="B65" s="14" t="s">
        <v>1593</v>
      </c>
      <c r="C65" s="33">
        <v>0.66400000000000003</v>
      </c>
      <c r="D65" s="33">
        <v>0.63300000000000001</v>
      </c>
      <c r="E65" s="35">
        <v>17</v>
      </c>
      <c r="F65" s="35">
        <f t="shared" si="0"/>
        <v>10.760999999999999</v>
      </c>
      <c r="G65" s="14" t="s">
        <v>971</v>
      </c>
      <c r="H65" s="14" t="s">
        <v>1189</v>
      </c>
    </row>
    <row r="66" spans="1:8">
      <c r="A66" s="14" t="s">
        <v>1173</v>
      </c>
      <c r="B66" s="14" t="s">
        <v>1578</v>
      </c>
      <c r="C66" s="33">
        <v>7.0659999999999998</v>
      </c>
      <c r="D66" s="33">
        <v>0.625</v>
      </c>
      <c r="E66" s="35">
        <v>17</v>
      </c>
      <c r="F66" s="35">
        <f t="shared" si="0"/>
        <v>10.625</v>
      </c>
      <c r="G66" s="14" t="s">
        <v>971</v>
      </c>
      <c r="H66" s="14" t="s">
        <v>1189</v>
      </c>
    </row>
    <row r="67" spans="1:8">
      <c r="A67" s="14" t="s">
        <v>1173</v>
      </c>
      <c r="B67" s="14" t="s">
        <v>1594</v>
      </c>
      <c r="C67" s="33">
        <v>0.70699999999999996</v>
      </c>
      <c r="D67" s="33">
        <v>0.624</v>
      </c>
      <c r="E67" s="35">
        <v>17</v>
      </c>
      <c r="F67" s="35">
        <f t="shared" si="0"/>
        <v>10.608000000000001</v>
      </c>
      <c r="G67" s="14" t="s">
        <v>971</v>
      </c>
      <c r="H67" s="14" t="s">
        <v>1189</v>
      </c>
    </row>
    <row r="68" spans="1:8">
      <c r="A68" s="14" t="s">
        <v>1173</v>
      </c>
      <c r="B68" s="14" t="s">
        <v>1595</v>
      </c>
      <c r="C68" s="33">
        <v>1.05</v>
      </c>
      <c r="D68" s="33">
        <v>0.622</v>
      </c>
      <c r="E68" s="35">
        <v>17</v>
      </c>
      <c r="F68" s="35">
        <f t="shared" si="0"/>
        <v>10.574</v>
      </c>
      <c r="G68" s="14" t="s">
        <v>971</v>
      </c>
      <c r="H68" s="14" t="s">
        <v>1189</v>
      </c>
    </row>
    <row r="69" spans="1:8">
      <c r="A69" s="14" t="s">
        <v>1173</v>
      </c>
      <c r="B69" s="14" t="s">
        <v>1596</v>
      </c>
      <c r="C69" s="33">
        <v>1.621</v>
      </c>
      <c r="D69" s="33">
        <v>0.622</v>
      </c>
      <c r="E69" s="35">
        <v>17</v>
      </c>
      <c r="F69" s="35">
        <f t="shared" si="0"/>
        <v>10.574</v>
      </c>
      <c r="G69" s="14" t="s">
        <v>971</v>
      </c>
      <c r="H69" s="14" t="s">
        <v>1189</v>
      </c>
    </row>
    <row r="70" spans="1:8">
      <c r="A70" s="14" t="s">
        <v>1173</v>
      </c>
      <c r="B70" s="14" t="s">
        <v>1597</v>
      </c>
      <c r="C70" s="33">
        <v>3.2530000000000001</v>
      </c>
      <c r="D70" s="33">
        <v>0.62</v>
      </c>
      <c r="E70" s="35">
        <v>17</v>
      </c>
      <c r="F70" s="35">
        <f t="shared" si="0"/>
        <v>10.54</v>
      </c>
      <c r="G70" s="14" t="s">
        <v>971</v>
      </c>
      <c r="H70" s="14" t="s">
        <v>1189</v>
      </c>
    </row>
    <row r="71" spans="1:8">
      <c r="A71" s="14" t="s">
        <v>1173</v>
      </c>
      <c r="B71" s="14" t="s">
        <v>1598</v>
      </c>
      <c r="C71" s="33">
        <v>0.63</v>
      </c>
      <c r="D71" s="33">
        <v>0.61799999999999999</v>
      </c>
      <c r="E71" s="35">
        <v>17</v>
      </c>
      <c r="F71" s="35">
        <f t="shared" si="0"/>
        <v>10.506</v>
      </c>
      <c r="G71" s="14" t="s">
        <v>971</v>
      </c>
      <c r="H71" s="14" t="s">
        <v>1189</v>
      </c>
    </row>
    <row r="72" spans="1:8">
      <c r="A72" s="14" t="s">
        <v>1173</v>
      </c>
      <c r="B72" s="14" t="s">
        <v>1599</v>
      </c>
      <c r="C72" s="33">
        <v>1.907</v>
      </c>
      <c r="D72" s="33">
        <v>0.61299999999999999</v>
      </c>
      <c r="E72" s="35">
        <v>17</v>
      </c>
      <c r="F72" s="35">
        <f t="shared" si="0"/>
        <v>10.420999999999999</v>
      </c>
      <c r="G72" s="14" t="s">
        <v>971</v>
      </c>
      <c r="H72" s="14" t="s">
        <v>1189</v>
      </c>
    </row>
    <row r="73" spans="1:8">
      <c r="A73" s="14" t="s">
        <v>1173</v>
      </c>
      <c r="B73" s="14" t="s">
        <v>1581</v>
      </c>
      <c r="C73" s="33">
        <v>5.1139999999999999</v>
      </c>
      <c r="D73" s="33">
        <v>0.57399999999999995</v>
      </c>
      <c r="E73" s="35">
        <v>17</v>
      </c>
      <c r="F73" s="35">
        <f t="shared" si="0"/>
        <v>9.7579999999999991</v>
      </c>
      <c r="G73" s="14" t="s">
        <v>971</v>
      </c>
      <c r="H73" s="14" t="s">
        <v>1189</v>
      </c>
    </row>
    <row r="74" spans="1:8">
      <c r="A74" s="14" t="s">
        <v>1173</v>
      </c>
      <c r="B74" s="14" t="s">
        <v>1600</v>
      </c>
      <c r="C74" s="33">
        <v>1.0780000000000001</v>
      </c>
      <c r="D74" s="33">
        <v>0.56499999999999995</v>
      </c>
      <c r="E74" s="35">
        <v>17</v>
      </c>
      <c r="F74" s="35">
        <f t="shared" si="0"/>
        <v>9.6049999999999986</v>
      </c>
      <c r="G74" s="14" t="s">
        <v>971</v>
      </c>
      <c r="H74" s="14" t="s">
        <v>1189</v>
      </c>
    </row>
    <row r="75" spans="1:8">
      <c r="A75" s="14" t="s">
        <v>1173</v>
      </c>
      <c r="B75" s="14" t="s">
        <v>1601</v>
      </c>
      <c r="C75" s="33">
        <v>6.5659999999999998</v>
      </c>
      <c r="D75" s="33">
        <v>0.55700000000000005</v>
      </c>
      <c r="E75" s="35">
        <v>17</v>
      </c>
      <c r="F75" s="35">
        <f t="shared" si="0"/>
        <v>9.4690000000000012</v>
      </c>
      <c r="G75" s="14" t="s">
        <v>971</v>
      </c>
      <c r="H75" s="14" t="s">
        <v>1189</v>
      </c>
    </row>
    <row r="76" spans="1:8">
      <c r="A76" s="14" t="s">
        <v>1173</v>
      </c>
      <c r="B76" s="14" t="s">
        <v>1602</v>
      </c>
      <c r="C76" s="33">
        <v>0.65100000000000002</v>
      </c>
      <c r="D76" s="33">
        <v>0.54</v>
      </c>
      <c r="E76" s="35">
        <v>17</v>
      </c>
      <c r="F76" s="35">
        <f t="shared" si="0"/>
        <v>9.18</v>
      </c>
      <c r="G76" s="14" t="s">
        <v>971</v>
      </c>
      <c r="H76" s="14" t="s">
        <v>1189</v>
      </c>
    </row>
    <row r="77" spans="1:8">
      <c r="A77" s="14" t="s">
        <v>1173</v>
      </c>
      <c r="B77" s="14" t="s">
        <v>1603</v>
      </c>
      <c r="C77" s="33">
        <v>2.2810000000000001</v>
      </c>
      <c r="D77" s="33">
        <v>0.53800000000000003</v>
      </c>
      <c r="E77" s="35">
        <v>17</v>
      </c>
      <c r="F77" s="35">
        <f t="shared" si="0"/>
        <v>9.1460000000000008</v>
      </c>
      <c r="G77" s="14" t="s">
        <v>971</v>
      </c>
      <c r="H77" s="14" t="s">
        <v>1189</v>
      </c>
    </row>
    <row r="78" spans="1:8">
      <c r="A78" s="14" t="s">
        <v>1173</v>
      </c>
      <c r="B78" s="14" t="s">
        <v>1604</v>
      </c>
      <c r="C78" s="33">
        <v>0.61399999999999999</v>
      </c>
      <c r="D78" s="33">
        <v>0.52800000000000002</v>
      </c>
      <c r="E78" s="35">
        <v>17</v>
      </c>
      <c r="F78" s="35">
        <f t="shared" si="0"/>
        <v>8.9760000000000009</v>
      </c>
      <c r="G78" s="14" t="s">
        <v>971</v>
      </c>
      <c r="H78" s="14" t="s">
        <v>1189</v>
      </c>
    </row>
    <row r="79" spans="1:8">
      <c r="A79" s="14" t="s">
        <v>1173</v>
      </c>
      <c r="B79" s="14" t="s">
        <v>1544</v>
      </c>
      <c r="C79" s="33">
        <v>13.765000000000001</v>
      </c>
      <c r="D79" s="33">
        <v>0.51400000000000001</v>
      </c>
      <c r="E79" s="35">
        <v>17</v>
      </c>
      <c r="F79" s="35">
        <f t="shared" si="0"/>
        <v>8.7379999999999995</v>
      </c>
      <c r="G79" s="14" t="s">
        <v>971</v>
      </c>
      <c r="H79" s="14" t="s">
        <v>1189</v>
      </c>
    </row>
    <row r="80" spans="1:8">
      <c r="A80" s="14" t="s">
        <v>1173</v>
      </c>
      <c r="B80" s="14" t="s">
        <v>1605</v>
      </c>
      <c r="C80" s="33">
        <v>0.503</v>
      </c>
      <c r="D80" s="33">
        <v>0.495</v>
      </c>
      <c r="E80" s="35">
        <v>17</v>
      </c>
      <c r="F80" s="35">
        <f t="shared" si="0"/>
        <v>8.4149999999999991</v>
      </c>
      <c r="G80" s="14" t="s">
        <v>971</v>
      </c>
      <c r="H80" s="14" t="s">
        <v>1189</v>
      </c>
    </row>
    <row r="81" spans="1:8">
      <c r="A81" s="14" t="s">
        <v>1173</v>
      </c>
      <c r="B81" s="14" t="s">
        <v>1606</v>
      </c>
      <c r="C81" s="33">
        <v>2.044</v>
      </c>
      <c r="D81" s="33">
        <v>0.49299999999999999</v>
      </c>
      <c r="E81" s="35">
        <v>17</v>
      </c>
      <c r="F81" s="35">
        <f t="shared" si="0"/>
        <v>8.3810000000000002</v>
      </c>
      <c r="G81" s="14" t="s">
        <v>971</v>
      </c>
      <c r="H81" s="14" t="s">
        <v>1189</v>
      </c>
    </row>
    <row r="82" spans="1:8">
      <c r="A82" s="14" t="s">
        <v>1173</v>
      </c>
      <c r="B82" s="14" t="s">
        <v>1607</v>
      </c>
      <c r="C82" s="33">
        <v>1.1259999999999999</v>
      </c>
      <c r="D82" s="33">
        <v>0.47899999999999998</v>
      </c>
      <c r="E82" s="35">
        <v>17</v>
      </c>
      <c r="F82" s="35">
        <f t="shared" si="0"/>
        <v>8.1429999999999989</v>
      </c>
      <c r="G82" s="14" t="s">
        <v>971</v>
      </c>
      <c r="H82" s="14" t="s">
        <v>1189</v>
      </c>
    </row>
    <row r="83" spans="1:8">
      <c r="A83" s="14" t="s">
        <v>1173</v>
      </c>
      <c r="B83" s="14" t="s">
        <v>1581</v>
      </c>
      <c r="C83" s="33">
        <v>5.1139999999999999</v>
      </c>
      <c r="D83" s="33">
        <v>0.47399999999999998</v>
      </c>
      <c r="E83" s="35">
        <v>17</v>
      </c>
      <c r="F83" s="35">
        <f t="shared" si="0"/>
        <v>8.0579999999999998</v>
      </c>
      <c r="G83" s="14" t="s">
        <v>971</v>
      </c>
      <c r="H83" s="14" t="s">
        <v>1189</v>
      </c>
    </row>
    <row r="84" spans="1:8">
      <c r="A84" s="14" t="s">
        <v>1173</v>
      </c>
      <c r="B84" s="14" t="s">
        <v>1608</v>
      </c>
      <c r="C84" s="33">
        <v>2.3439999999999999</v>
      </c>
      <c r="D84" s="33">
        <v>0.41199999999999998</v>
      </c>
      <c r="E84" s="35">
        <v>17</v>
      </c>
      <c r="F84" s="35">
        <f t="shared" si="0"/>
        <v>7.0039999999999996</v>
      </c>
      <c r="G84" s="14" t="s">
        <v>971</v>
      </c>
      <c r="H84" s="14" t="s">
        <v>1189</v>
      </c>
    </row>
    <row r="85" spans="1:8">
      <c r="A85" s="14" t="s">
        <v>1173</v>
      </c>
      <c r="B85" s="14" t="s">
        <v>1609</v>
      </c>
      <c r="C85" s="33">
        <v>3.548</v>
      </c>
      <c r="D85" s="33">
        <v>0.38400000000000001</v>
      </c>
      <c r="E85" s="35">
        <v>17</v>
      </c>
      <c r="F85" s="35">
        <f t="shared" si="0"/>
        <v>6.5280000000000005</v>
      </c>
      <c r="G85" s="14" t="s">
        <v>971</v>
      </c>
      <c r="H85" s="14" t="s">
        <v>1189</v>
      </c>
    </row>
    <row r="86" spans="1:8">
      <c r="A86" s="14" t="s">
        <v>1173</v>
      </c>
      <c r="B86" s="14" t="s">
        <v>1610</v>
      </c>
      <c r="C86" s="33">
        <v>1.7330000000000001</v>
      </c>
      <c r="D86" s="33">
        <v>0.38200000000000001</v>
      </c>
      <c r="E86" s="35">
        <v>17</v>
      </c>
      <c r="F86" s="35">
        <f t="shared" ref="F86:F126" si="1">D86*E86</f>
        <v>6.4939999999999998</v>
      </c>
      <c r="G86" s="14" t="s">
        <v>971</v>
      </c>
      <c r="H86" s="14" t="s">
        <v>1189</v>
      </c>
    </row>
    <row r="87" spans="1:8">
      <c r="A87" s="14" t="s">
        <v>1173</v>
      </c>
      <c r="B87" s="14" t="s">
        <v>1611</v>
      </c>
      <c r="C87" s="33">
        <v>1.0449999999999999</v>
      </c>
      <c r="D87" s="33">
        <v>0.373</v>
      </c>
      <c r="E87" s="35">
        <v>17</v>
      </c>
      <c r="F87" s="35">
        <f t="shared" si="1"/>
        <v>6.3410000000000002</v>
      </c>
      <c r="G87" s="14" t="s">
        <v>971</v>
      </c>
      <c r="H87" s="14" t="s">
        <v>1189</v>
      </c>
    </row>
    <row r="88" spans="1:8">
      <c r="A88" s="14" t="s">
        <v>1173</v>
      </c>
      <c r="B88" s="14" t="s">
        <v>1612</v>
      </c>
      <c r="C88" s="33">
        <v>0.377</v>
      </c>
      <c r="D88" s="33">
        <v>0.36399999999999999</v>
      </c>
      <c r="E88" s="35">
        <v>17</v>
      </c>
      <c r="F88" s="35">
        <f t="shared" si="1"/>
        <v>6.1879999999999997</v>
      </c>
      <c r="G88" s="14" t="s">
        <v>971</v>
      </c>
      <c r="H88" s="14" t="s">
        <v>1189</v>
      </c>
    </row>
    <row r="89" spans="1:8">
      <c r="A89" s="14" t="s">
        <v>1173</v>
      </c>
      <c r="B89" s="14" t="s">
        <v>1561</v>
      </c>
      <c r="C89" s="33">
        <v>9.94</v>
      </c>
      <c r="D89" s="33">
        <v>0.35299999999999998</v>
      </c>
      <c r="E89" s="35">
        <v>17</v>
      </c>
      <c r="F89" s="35">
        <f t="shared" si="1"/>
        <v>6.0009999999999994</v>
      </c>
      <c r="G89" s="14" t="s">
        <v>971</v>
      </c>
      <c r="H89" s="14" t="s">
        <v>1189</v>
      </c>
    </row>
    <row r="90" spans="1:8">
      <c r="A90" s="14" t="s">
        <v>1173</v>
      </c>
      <c r="B90" s="14" t="s">
        <v>1613</v>
      </c>
      <c r="C90" s="33">
        <v>9.1669999999999998</v>
      </c>
      <c r="D90" s="33">
        <v>0.34499999999999997</v>
      </c>
      <c r="E90" s="35">
        <v>17</v>
      </c>
      <c r="F90" s="35">
        <f t="shared" si="1"/>
        <v>5.8649999999999993</v>
      </c>
      <c r="G90" s="14" t="s">
        <v>971</v>
      </c>
      <c r="H90" s="14" t="s">
        <v>1189</v>
      </c>
    </row>
    <row r="91" spans="1:8">
      <c r="A91" s="14" t="s">
        <v>1173</v>
      </c>
      <c r="B91" s="14" t="s">
        <v>1614</v>
      </c>
      <c r="C91" s="33">
        <v>0.39600000000000002</v>
      </c>
      <c r="D91" s="33">
        <v>0.32600000000000001</v>
      </c>
      <c r="E91" s="35">
        <v>17</v>
      </c>
      <c r="F91" s="35">
        <f t="shared" si="1"/>
        <v>5.5419999999999998</v>
      </c>
      <c r="G91" s="14" t="s">
        <v>971</v>
      </c>
      <c r="H91" s="14" t="s">
        <v>1189</v>
      </c>
    </row>
    <row r="92" spans="1:8">
      <c r="A92" s="14" t="s">
        <v>1173</v>
      </c>
      <c r="B92" s="14" t="s">
        <v>1615</v>
      </c>
      <c r="C92" s="33">
        <v>0.42199999999999999</v>
      </c>
      <c r="D92" s="33">
        <v>0.312</v>
      </c>
      <c r="E92" s="35">
        <v>17</v>
      </c>
      <c r="F92" s="35">
        <f t="shared" si="1"/>
        <v>5.3040000000000003</v>
      </c>
      <c r="G92" s="14" t="s">
        <v>971</v>
      </c>
      <c r="H92" s="14" t="s">
        <v>1189</v>
      </c>
    </row>
    <row r="93" spans="1:8">
      <c r="A93" s="14" t="s">
        <v>1173</v>
      </c>
      <c r="B93" s="14" t="s">
        <v>1616</v>
      </c>
      <c r="C93" s="33">
        <v>10.72</v>
      </c>
      <c r="D93" s="33">
        <v>0.30099999999999999</v>
      </c>
      <c r="E93" s="35">
        <v>17</v>
      </c>
      <c r="F93" s="35">
        <f t="shared" si="1"/>
        <v>5.117</v>
      </c>
      <c r="G93" s="14" t="s">
        <v>971</v>
      </c>
      <c r="H93" s="14" t="s">
        <v>1189</v>
      </c>
    </row>
    <row r="94" spans="1:8">
      <c r="A94" s="14" t="s">
        <v>1173</v>
      </c>
      <c r="B94" s="14" t="s">
        <v>1617</v>
      </c>
      <c r="C94" s="33">
        <v>0.41699999999999998</v>
      </c>
      <c r="D94" s="33">
        <v>0.28899999999999998</v>
      </c>
      <c r="E94" s="35">
        <v>17</v>
      </c>
      <c r="F94" s="35">
        <f t="shared" si="1"/>
        <v>4.9129999999999994</v>
      </c>
      <c r="G94" s="14" t="s">
        <v>971</v>
      </c>
      <c r="H94" s="14" t="s">
        <v>1189</v>
      </c>
    </row>
    <row r="95" spans="1:8">
      <c r="A95" s="14" t="s">
        <v>1173</v>
      </c>
      <c r="B95" s="14" t="s">
        <v>1618</v>
      </c>
      <c r="C95" s="33">
        <v>0.79200000000000004</v>
      </c>
      <c r="D95" s="33">
        <v>0.26700000000000002</v>
      </c>
      <c r="E95" s="35">
        <v>17</v>
      </c>
      <c r="F95" s="35">
        <f t="shared" si="1"/>
        <v>4.5390000000000006</v>
      </c>
      <c r="G95" s="14" t="s">
        <v>971</v>
      </c>
      <c r="H95" s="14" t="s">
        <v>1189</v>
      </c>
    </row>
    <row r="96" spans="1:8">
      <c r="A96" s="14" t="s">
        <v>1173</v>
      </c>
      <c r="B96" s="14" t="s">
        <v>1619</v>
      </c>
      <c r="C96" s="33">
        <v>7.5359999999999996</v>
      </c>
      <c r="D96" s="33">
        <v>0.25</v>
      </c>
      <c r="E96" s="35">
        <v>17</v>
      </c>
      <c r="F96" s="35">
        <f t="shared" si="1"/>
        <v>4.25</v>
      </c>
      <c r="G96" s="14" t="s">
        <v>971</v>
      </c>
      <c r="H96" s="14" t="s">
        <v>1189</v>
      </c>
    </row>
    <row r="97" spans="1:8">
      <c r="A97" s="14" t="s">
        <v>1173</v>
      </c>
      <c r="B97" s="14" t="s">
        <v>1620</v>
      </c>
      <c r="C97" s="33">
        <v>2.8090000000000002</v>
      </c>
      <c r="D97" s="33">
        <v>0.24399999999999999</v>
      </c>
      <c r="E97" s="35">
        <v>17</v>
      </c>
      <c r="F97" s="35">
        <f t="shared" si="1"/>
        <v>4.1479999999999997</v>
      </c>
      <c r="G97" s="14" t="s">
        <v>971</v>
      </c>
      <c r="H97" s="14" t="s">
        <v>1189</v>
      </c>
    </row>
    <row r="98" spans="1:8">
      <c r="A98" s="14" t="s">
        <v>1173</v>
      </c>
      <c r="B98" s="14" t="s">
        <v>1621</v>
      </c>
      <c r="C98" s="33">
        <v>1.0900000000000001</v>
      </c>
      <c r="D98" s="33">
        <v>0.24</v>
      </c>
      <c r="E98" s="35">
        <v>17</v>
      </c>
      <c r="F98" s="35">
        <f t="shared" si="1"/>
        <v>4.08</v>
      </c>
      <c r="G98" s="14" t="s">
        <v>971</v>
      </c>
      <c r="H98" s="14" t="s">
        <v>1189</v>
      </c>
    </row>
    <row r="99" spans="1:8">
      <c r="A99" s="14" t="s">
        <v>1173</v>
      </c>
      <c r="B99" s="14" t="s">
        <v>1622</v>
      </c>
      <c r="C99" s="33">
        <v>2.8290000000000002</v>
      </c>
      <c r="D99" s="33">
        <v>0.22600000000000001</v>
      </c>
      <c r="E99" s="35">
        <v>17</v>
      </c>
      <c r="F99" s="35">
        <f t="shared" si="1"/>
        <v>3.8420000000000001</v>
      </c>
      <c r="G99" s="14" t="s">
        <v>971</v>
      </c>
      <c r="H99" s="14" t="s">
        <v>1189</v>
      </c>
    </row>
    <row r="100" spans="1:8">
      <c r="A100" s="14" t="s">
        <v>1173</v>
      </c>
      <c r="B100" s="14" t="s">
        <v>1623</v>
      </c>
      <c r="C100" s="33">
        <v>4.7770000000000001</v>
      </c>
      <c r="D100" s="33">
        <v>0.224</v>
      </c>
      <c r="E100" s="35">
        <v>17</v>
      </c>
      <c r="F100" s="35">
        <f t="shared" si="1"/>
        <v>3.8080000000000003</v>
      </c>
      <c r="G100" s="14" t="s">
        <v>971</v>
      </c>
      <c r="H100" s="14" t="s">
        <v>1189</v>
      </c>
    </row>
    <row r="101" spans="1:8">
      <c r="A101" s="14" t="s">
        <v>1173</v>
      </c>
      <c r="B101" s="14" t="s">
        <v>1624</v>
      </c>
      <c r="C101" s="33">
        <v>0.23799999999999999</v>
      </c>
      <c r="D101" s="33">
        <v>0.217</v>
      </c>
      <c r="E101" s="35">
        <v>17</v>
      </c>
      <c r="F101" s="35">
        <f t="shared" si="1"/>
        <v>3.6890000000000001</v>
      </c>
      <c r="G101" s="14" t="s">
        <v>971</v>
      </c>
      <c r="H101" s="14" t="s">
        <v>1189</v>
      </c>
    </row>
    <row r="102" spans="1:8">
      <c r="A102" s="14" t="s">
        <v>1173</v>
      </c>
      <c r="B102" s="14" t="s">
        <v>1625</v>
      </c>
      <c r="C102" s="33">
        <v>4.4530000000000003</v>
      </c>
      <c r="D102" s="33">
        <v>0.20499999999999999</v>
      </c>
      <c r="E102" s="35">
        <v>17</v>
      </c>
      <c r="F102" s="35">
        <f t="shared" si="1"/>
        <v>3.4849999999999999</v>
      </c>
      <c r="G102" s="14" t="s">
        <v>971</v>
      </c>
      <c r="H102" s="14" t="s">
        <v>1189</v>
      </c>
    </row>
    <row r="103" spans="1:8">
      <c r="A103" s="14" t="s">
        <v>1173</v>
      </c>
      <c r="B103" s="14" t="s">
        <v>1626</v>
      </c>
      <c r="C103" s="33">
        <v>0.19600000000000001</v>
      </c>
      <c r="D103" s="33">
        <v>0.193</v>
      </c>
      <c r="E103" s="35">
        <v>17</v>
      </c>
      <c r="F103" s="35">
        <f t="shared" si="1"/>
        <v>3.2810000000000001</v>
      </c>
      <c r="G103" s="14" t="s">
        <v>971</v>
      </c>
      <c r="H103" s="14" t="s">
        <v>1189</v>
      </c>
    </row>
    <row r="104" spans="1:8">
      <c r="A104" s="14" t="s">
        <v>1173</v>
      </c>
      <c r="B104" s="14" t="s">
        <v>1627</v>
      </c>
      <c r="C104" s="33">
        <v>0.53300000000000003</v>
      </c>
      <c r="D104" s="33">
        <v>0.187</v>
      </c>
      <c r="E104" s="35">
        <v>17</v>
      </c>
      <c r="F104" s="35">
        <f t="shared" si="1"/>
        <v>3.1789999999999998</v>
      </c>
      <c r="G104" s="14" t="s">
        <v>971</v>
      </c>
      <c r="H104" s="14" t="s">
        <v>1189</v>
      </c>
    </row>
    <row r="105" spans="1:8">
      <c r="A105" s="14" t="s">
        <v>1173</v>
      </c>
      <c r="B105" s="14" t="s">
        <v>1628</v>
      </c>
      <c r="C105" s="33">
        <v>3.9169999999999998</v>
      </c>
      <c r="D105" s="33">
        <v>0.182</v>
      </c>
      <c r="E105" s="35">
        <v>17</v>
      </c>
      <c r="F105" s="35">
        <f t="shared" si="1"/>
        <v>3.0939999999999999</v>
      </c>
      <c r="G105" s="14" t="s">
        <v>971</v>
      </c>
      <c r="H105" s="14" t="s">
        <v>1189</v>
      </c>
    </row>
    <row r="106" spans="1:8">
      <c r="A106" s="14" t="s">
        <v>1173</v>
      </c>
      <c r="B106" s="14" t="s">
        <v>1553</v>
      </c>
      <c r="C106" s="33">
        <v>12.445</v>
      </c>
      <c r="D106" s="33">
        <v>0.17599999999999999</v>
      </c>
      <c r="E106" s="35">
        <v>17</v>
      </c>
      <c r="F106" s="35">
        <f t="shared" si="1"/>
        <v>2.992</v>
      </c>
      <c r="G106" s="14" t="s">
        <v>971</v>
      </c>
      <c r="H106" s="14" t="s">
        <v>1189</v>
      </c>
    </row>
    <row r="107" spans="1:8">
      <c r="A107" s="14" t="s">
        <v>1173</v>
      </c>
      <c r="B107" s="14" t="s">
        <v>1629</v>
      </c>
      <c r="C107" s="33">
        <v>3.33</v>
      </c>
      <c r="D107" s="33">
        <v>0.17299999999999999</v>
      </c>
      <c r="E107" s="35">
        <v>17</v>
      </c>
      <c r="F107" s="35">
        <f t="shared" si="1"/>
        <v>2.9409999999999998</v>
      </c>
      <c r="G107" s="14" t="s">
        <v>971</v>
      </c>
      <c r="H107" s="14" t="s">
        <v>1189</v>
      </c>
    </row>
    <row r="108" spans="1:8">
      <c r="A108" s="14" t="s">
        <v>1173</v>
      </c>
      <c r="B108" s="14" t="s">
        <v>1630</v>
      </c>
      <c r="C108" s="33">
        <v>3.6509999999999998</v>
      </c>
      <c r="D108" s="33">
        <v>0.158</v>
      </c>
      <c r="E108" s="35">
        <v>17</v>
      </c>
      <c r="F108" s="35">
        <f t="shared" si="1"/>
        <v>2.6859999999999999</v>
      </c>
      <c r="G108" s="14" t="s">
        <v>971</v>
      </c>
      <c r="H108" s="14" t="s">
        <v>1189</v>
      </c>
    </row>
    <row r="109" spans="1:8">
      <c r="A109" s="14" t="s">
        <v>1173</v>
      </c>
      <c r="B109" s="14" t="s">
        <v>1631</v>
      </c>
      <c r="C109" s="33">
        <v>2.8719999999999999</v>
      </c>
      <c r="D109" s="33">
        <v>0.14799999999999999</v>
      </c>
      <c r="E109" s="35">
        <v>17</v>
      </c>
      <c r="F109" s="35">
        <f t="shared" si="1"/>
        <v>2.516</v>
      </c>
      <c r="G109" s="14" t="s">
        <v>971</v>
      </c>
      <c r="H109" s="14" t="s">
        <v>1189</v>
      </c>
    </row>
    <row r="110" spans="1:8">
      <c r="A110" s="14" t="s">
        <v>1173</v>
      </c>
      <c r="B110" s="14" t="s">
        <v>1632</v>
      </c>
      <c r="C110" s="33">
        <v>1.7909999999999999</v>
      </c>
      <c r="D110" s="33">
        <v>0.14499999999999999</v>
      </c>
      <c r="E110" s="35">
        <v>17</v>
      </c>
      <c r="F110" s="35">
        <f t="shared" si="1"/>
        <v>2.4649999999999999</v>
      </c>
      <c r="G110" s="14" t="s">
        <v>971</v>
      </c>
      <c r="H110" s="14" t="s">
        <v>1189</v>
      </c>
    </row>
    <row r="111" spans="1:8">
      <c r="A111" s="14" t="s">
        <v>1173</v>
      </c>
      <c r="B111" s="14" t="s">
        <v>1633</v>
      </c>
      <c r="C111" s="33">
        <v>0.92600000000000005</v>
      </c>
      <c r="D111" s="33">
        <v>0.14499999999999999</v>
      </c>
      <c r="E111" s="35">
        <v>17</v>
      </c>
      <c r="F111" s="35">
        <f t="shared" si="1"/>
        <v>2.4649999999999999</v>
      </c>
      <c r="G111" s="14" t="s">
        <v>971</v>
      </c>
      <c r="H111" s="14" t="s">
        <v>1189</v>
      </c>
    </row>
    <row r="112" spans="1:8">
      <c r="A112" s="14" t="s">
        <v>1173</v>
      </c>
      <c r="B112" s="14" t="s">
        <v>1634</v>
      </c>
      <c r="C112" s="33">
        <v>0.30499999999999999</v>
      </c>
      <c r="D112" s="33">
        <v>0.14199999999999999</v>
      </c>
      <c r="E112" s="35">
        <v>17</v>
      </c>
      <c r="F112" s="35">
        <f t="shared" si="1"/>
        <v>2.4139999999999997</v>
      </c>
      <c r="G112" s="14" t="s">
        <v>971</v>
      </c>
      <c r="H112" s="14" t="s">
        <v>1189</v>
      </c>
    </row>
    <row r="113" spans="1:8">
      <c r="A113" s="14" t="s">
        <v>1173</v>
      </c>
      <c r="B113" s="14" t="s">
        <v>1547</v>
      </c>
      <c r="C113" s="33">
        <v>3.9929999999999999</v>
      </c>
      <c r="D113" s="33">
        <v>0.124</v>
      </c>
      <c r="E113" s="35">
        <v>17</v>
      </c>
      <c r="F113" s="35">
        <f t="shared" si="1"/>
        <v>2.1080000000000001</v>
      </c>
      <c r="G113" s="14" t="s">
        <v>971</v>
      </c>
      <c r="H113" s="14" t="s">
        <v>1189</v>
      </c>
    </row>
    <row r="114" spans="1:8">
      <c r="A114" s="14" t="s">
        <v>1173</v>
      </c>
      <c r="B114" s="14" t="s">
        <v>1635</v>
      </c>
      <c r="C114" s="33">
        <v>2.1629999999999998</v>
      </c>
      <c r="D114" s="33">
        <v>0.105</v>
      </c>
      <c r="E114" s="35">
        <v>17</v>
      </c>
      <c r="F114" s="35">
        <f t="shared" si="1"/>
        <v>1.7849999999999999</v>
      </c>
      <c r="G114" s="14" t="s">
        <v>971</v>
      </c>
      <c r="H114" s="14" t="s">
        <v>1189</v>
      </c>
    </row>
    <row r="115" spans="1:8">
      <c r="A115" s="14" t="s">
        <v>1173</v>
      </c>
      <c r="B115" s="14" t="s">
        <v>1636</v>
      </c>
      <c r="C115" s="33">
        <v>10.102</v>
      </c>
      <c r="D115" s="33">
        <v>5.3999999999999999E-2</v>
      </c>
      <c r="E115" s="35">
        <v>17</v>
      </c>
      <c r="F115" s="35">
        <f t="shared" si="1"/>
        <v>0.91800000000000004</v>
      </c>
      <c r="G115" s="14" t="s">
        <v>971</v>
      </c>
      <c r="H115" s="14" t="s">
        <v>1189</v>
      </c>
    </row>
    <row r="116" spans="1:8">
      <c r="A116" s="14" t="s">
        <v>1173</v>
      </c>
      <c r="B116" s="14" t="s">
        <v>1607</v>
      </c>
      <c r="C116" s="33">
        <v>1.1259999999999999</v>
      </c>
      <c r="D116" s="33">
        <v>0.05</v>
      </c>
      <c r="E116" s="35">
        <v>17</v>
      </c>
      <c r="F116" s="35">
        <f t="shared" si="1"/>
        <v>0.85000000000000009</v>
      </c>
      <c r="G116" s="14" t="s">
        <v>971</v>
      </c>
      <c r="H116" s="14" t="s">
        <v>1189</v>
      </c>
    </row>
    <row r="117" spans="1:8">
      <c r="A117" s="14" t="s">
        <v>1173</v>
      </c>
      <c r="B117" s="14" t="s">
        <v>1637</v>
      </c>
      <c r="C117" s="33">
        <v>2.2280000000000002</v>
      </c>
      <c r="D117" s="33">
        <v>4.4999999999999998E-2</v>
      </c>
      <c r="E117" s="35">
        <v>17</v>
      </c>
      <c r="F117" s="35">
        <f t="shared" si="1"/>
        <v>0.76500000000000001</v>
      </c>
      <c r="G117" s="14" t="s">
        <v>971</v>
      </c>
      <c r="H117" s="14" t="s">
        <v>1189</v>
      </c>
    </row>
    <row r="118" spans="1:8">
      <c r="A118" s="14" t="s">
        <v>1173</v>
      </c>
      <c r="B118" s="14" t="s">
        <v>1638</v>
      </c>
      <c r="C118" s="33">
        <v>0.54500000000000004</v>
      </c>
      <c r="D118" s="33">
        <v>4.1000000000000002E-2</v>
      </c>
      <c r="E118" s="35">
        <v>17</v>
      </c>
      <c r="F118" s="35">
        <f t="shared" si="1"/>
        <v>0.69700000000000006</v>
      </c>
      <c r="G118" s="14" t="s">
        <v>971</v>
      </c>
      <c r="H118" s="14" t="s">
        <v>1189</v>
      </c>
    </row>
    <row r="119" spans="1:8">
      <c r="A119" s="14" t="s">
        <v>1173</v>
      </c>
      <c r="B119" s="14" t="s">
        <v>1639</v>
      </c>
      <c r="C119" s="33">
        <v>2.9630000000000001</v>
      </c>
      <c r="D119" s="33">
        <v>3.9E-2</v>
      </c>
      <c r="E119" s="35">
        <v>17</v>
      </c>
      <c r="F119" s="35">
        <f t="shared" si="1"/>
        <v>0.66300000000000003</v>
      </c>
      <c r="G119" s="14" t="s">
        <v>971</v>
      </c>
      <c r="H119" s="14" t="s">
        <v>1189</v>
      </c>
    </row>
    <row r="120" spans="1:8">
      <c r="A120" s="14" t="s">
        <v>1173</v>
      </c>
      <c r="B120" s="14" t="s">
        <v>1640</v>
      </c>
      <c r="C120" s="33">
        <v>5.18</v>
      </c>
      <c r="D120" s="33">
        <v>3.3000000000000002E-2</v>
      </c>
      <c r="E120" s="35">
        <v>17</v>
      </c>
      <c r="F120" s="35">
        <f t="shared" si="1"/>
        <v>0.56100000000000005</v>
      </c>
      <c r="G120" s="14" t="s">
        <v>971</v>
      </c>
      <c r="H120" s="14" t="s">
        <v>1189</v>
      </c>
    </row>
    <row r="121" spans="1:8">
      <c r="A121" s="14" t="s">
        <v>1173</v>
      </c>
      <c r="B121" s="14" t="s">
        <v>1641</v>
      </c>
      <c r="C121" s="33">
        <v>0.747</v>
      </c>
      <c r="D121" s="33">
        <v>3.3000000000000002E-2</v>
      </c>
      <c r="E121" s="35">
        <v>17</v>
      </c>
      <c r="F121" s="35">
        <f t="shared" si="1"/>
        <v>0.56100000000000005</v>
      </c>
      <c r="G121" s="14" t="s">
        <v>971</v>
      </c>
      <c r="H121" s="14" t="s">
        <v>1189</v>
      </c>
    </row>
    <row r="122" spans="1:8">
      <c r="A122" s="14" t="s">
        <v>1173</v>
      </c>
      <c r="B122" s="14" t="s">
        <v>1642</v>
      </c>
      <c r="C122" s="33">
        <v>2.1619999999999999</v>
      </c>
      <c r="D122" s="33">
        <v>2.5999999999999999E-2</v>
      </c>
      <c r="E122" s="35">
        <v>17</v>
      </c>
      <c r="F122" s="35">
        <f t="shared" si="1"/>
        <v>0.442</v>
      </c>
      <c r="G122" s="14" t="s">
        <v>971</v>
      </c>
      <c r="H122" s="14" t="s">
        <v>1189</v>
      </c>
    </row>
    <row r="123" spans="1:8">
      <c r="A123" s="14" t="s">
        <v>1173</v>
      </c>
      <c r="B123" s="14" t="s">
        <v>1569</v>
      </c>
      <c r="C123" s="33">
        <v>4.3890000000000002</v>
      </c>
      <c r="D123" s="33">
        <v>2.5999999999999999E-2</v>
      </c>
      <c r="E123" s="35">
        <v>17</v>
      </c>
      <c r="F123" s="35">
        <f t="shared" si="1"/>
        <v>0.442</v>
      </c>
      <c r="G123" s="14" t="s">
        <v>971</v>
      </c>
      <c r="H123" s="14" t="s">
        <v>1189</v>
      </c>
    </row>
    <row r="124" spans="1:8">
      <c r="A124" s="14" t="s">
        <v>1173</v>
      </c>
      <c r="B124" s="14" t="s">
        <v>1643</v>
      </c>
      <c r="C124" s="33">
        <v>0.73199999999999998</v>
      </c>
      <c r="D124" s="33">
        <v>1.9E-2</v>
      </c>
      <c r="E124" s="35">
        <v>17</v>
      </c>
      <c r="F124" s="35">
        <f t="shared" si="1"/>
        <v>0.32300000000000001</v>
      </c>
      <c r="G124" s="14" t="s">
        <v>971</v>
      </c>
      <c r="H124" s="14" t="s">
        <v>1189</v>
      </c>
    </row>
    <row r="125" spans="1:8">
      <c r="A125" s="14" t="s">
        <v>1173</v>
      </c>
      <c r="B125" s="14" t="s">
        <v>1644</v>
      </c>
      <c r="C125" s="33">
        <v>6.3319999999999999</v>
      </c>
      <c r="D125" s="33">
        <v>1.7000000000000001E-2</v>
      </c>
      <c r="E125" s="35">
        <v>17</v>
      </c>
      <c r="F125" s="35">
        <f t="shared" si="1"/>
        <v>0.28900000000000003</v>
      </c>
      <c r="G125" s="14" t="s">
        <v>971</v>
      </c>
      <c r="H125" s="14" t="s">
        <v>1189</v>
      </c>
    </row>
    <row r="126" spans="1:8">
      <c r="A126" s="14" t="s">
        <v>1173</v>
      </c>
      <c r="B126" s="14" t="s">
        <v>1645</v>
      </c>
      <c r="C126" s="33">
        <v>7.2439999999999998</v>
      </c>
      <c r="D126" s="33">
        <v>1.2999999999999999E-2</v>
      </c>
      <c r="E126" s="35">
        <v>17</v>
      </c>
      <c r="F126" s="35">
        <f t="shared" si="1"/>
        <v>0.221</v>
      </c>
      <c r="G126" s="14" t="s">
        <v>971</v>
      </c>
      <c r="H126" s="14" t="s">
        <v>1189</v>
      </c>
    </row>
    <row r="127" spans="1:8">
      <c r="A127" s="9"/>
      <c r="B127" s="6"/>
      <c r="C127" s="37">
        <f>SUM(C21:C126)</f>
        <v>420.471</v>
      </c>
      <c r="D127" s="37">
        <f>SUM(D21:D126)</f>
        <v>107.24500000000005</v>
      </c>
      <c r="E127" s="35"/>
      <c r="F127" s="36">
        <f>SUM(F21:F126)</f>
        <v>1823.1650000000002</v>
      </c>
      <c r="G127" s="6"/>
      <c r="H127" s="8" t="s">
        <v>907</v>
      </c>
    </row>
    <row r="128" spans="1:8">
      <c r="A128" s="9"/>
      <c r="B128" s="6"/>
      <c r="C128" s="37">
        <f>C127+C20+C16+C14+C9</f>
        <v>466.76599999999996</v>
      </c>
      <c r="D128" s="37">
        <f>D127+D20+D16+D14+D9</f>
        <v>109.02600000000004</v>
      </c>
      <c r="E128" s="36"/>
      <c r="F128" s="37">
        <f>F127+F20+F16+F14+F9</f>
        <v>1853.4410000000003</v>
      </c>
      <c r="G128" s="6"/>
      <c r="H128" s="10" t="s">
        <v>908</v>
      </c>
    </row>
  </sheetData>
  <mergeCells count="3">
    <mergeCell ref="A2:I2"/>
    <mergeCell ref="D4:E4"/>
    <mergeCell ref="D5:E5"/>
  </mergeCells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I177"/>
  <sheetViews>
    <sheetView topLeftCell="A156" workbookViewId="0">
      <selection activeCell="F184" sqref="F184"/>
    </sheetView>
  </sheetViews>
  <sheetFormatPr defaultRowHeight="15.75"/>
  <cols>
    <col min="1" max="1" width="48.85546875" style="1" customWidth="1"/>
    <col min="2" max="4" width="16.140625" style="11" customWidth="1"/>
    <col min="5" max="5" width="16.140625" style="17" customWidth="1"/>
    <col min="6" max="6" width="16.140625" style="11" customWidth="1"/>
    <col min="7" max="7" width="20.140625" style="11" customWidth="1"/>
    <col min="8" max="8" width="38.140625" style="1" customWidth="1"/>
    <col min="9" max="16384" width="9.140625" style="1"/>
  </cols>
  <sheetData>
    <row r="2" spans="1:9">
      <c r="A2" s="55" t="s">
        <v>918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3"/>
      <c r="C3" s="12"/>
      <c r="D3" s="12"/>
      <c r="E3" s="18"/>
      <c r="F3" s="12"/>
      <c r="G3" s="3"/>
      <c r="H3" s="2"/>
      <c r="I3" s="2"/>
    </row>
    <row r="4" spans="1:9">
      <c r="A4" s="2"/>
      <c r="B4" s="57" t="s">
        <v>919</v>
      </c>
      <c r="C4" s="57"/>
      <c r="D4" s="12"/>
      <c r="E4" s="18"/>
      <c r="F4" s="12"/>
      <c r="G4" s="3"/>
      <c r="H4" s="2"/>
      <c r="I4" s="2"/>
    </row>
    <row r="5" spans="1:9">
      <c r="A5" s="2"/>
      <c r="B5" s="57" t="s">
        <v>963</v>
      </c>
      <c r="C5" s="57"/>
      <c r="D5" s="12"/>
      <c r="E5" s="18"/>
      <c r="F5" s="12"/>
      <c r="G5" s="3"/>
      <c r="H5" s="2"/>
      <c r="I5" s="2"/>
    </row>
    <row r="7" spans="1:9" ht="47.25">
      <c r="A7" s="4" t="s">
        <v>899</v>
      </c>
      <c r="B7" s="4" t="s">
        <v>900</v>
      </c>
      <c r="C7" s="4" t="s">
        <v>901</v>
      </c>
      <c r="D7" s="4" t="s">
        <v>902</v>
      </c>
      <c r="E7" s="16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1646</v>
      </c>
      <c r="C8" s="33">
        <v>1.284</v>
      </c>
      <c r="D8" s="33">
        <v>0.75600000000000001</v>
      </c>
      <c r="E8" s="35">
        <v>20</v>
      </c>
      <c r="F8" s="35">
        <f>D8*E8</f>
        <v>15.120000000000001</v>
      </c>
      <c r="G8" s="14" t="s">
        <v>971</v>
      </c>
      <c r="H8" s="14" t="s">
        <v>1647</v>
      </c>
    </row>
    <row r="9" spans="1:9">
      <c r="A9" s="14" t="s">
        <v>1173</v>
      </c>
      <c r="B9" s="14" t="s">
        <v>1648</v>
      </c>
      <c r="C9" s="33">
        <v>2.5939999999999999</v>
      </c>
      <c r="D9" s="33">
        <v>0.34499999999999997</v>
      </c>
      <c r="E9" s="35">
        <v>20</v>
      </c>
      <c r="F9" s="35">
        <f>D9*E9</f>
        <v>6.8999999999999995</v>
      </c>
      <c r="G9" s="14" t="s">
        <v>971</v>
      </c>
      <c r="H9" s="14" t="s">
        <v>1647</v>
      </c>
    </row>
    <row r="10" spans="1:9">
      <c r="A10" s="14" t="s">
        <v>1173</v>
      </c>
      <c r="B10" s="14" t="s">
        <v>1648</v>
      </c>
      <c r="C10" s="33">
        <v>2.5939999999999999</v>
      </c>
      <c r="D10" s="33">
        <v>0.22500000000000001</v>
      </c>
      <c r="E10" s="35">
        <v>20</v>
      </c>
      <c r="F10" s="35">
        <f>D10*E10</f>
        <v>4.5</v>
      </c>
      <c r="G10" s="14" t="s">
        <v>971</v>
      </c>
      <c r="H10" s="14" t="s">
        <v>1647</v>
      </c>
    </row>
    <row r="11" spans="1:9">
      <c r="A11" s="14"/>
      <c r="B11" s="14"/>
      <c r="C11" s="37">
        <f>SUM(C8:C10)</f>
        <v>6.4719999999999995</v>
      </c>
      <c r="D11" s="37">
        <f>SUM(D8:D10)</f>
        <v>1.3260000000000001</v>
      </c>
      <c r="E11" s="36"/>
      <c r="F11" s="36">
        <f>SUM(F8:F10)</f>
        <v>26.52</v>
      </c>
      <c r="G11" s="14"/>
      <c r="H11" s="8" t="s">
        <v>907</v>
      </c>
    </row>
    <row r="12" spans="1:9">
      <c r="A12" s="14" t="s">
        <v>1173</v>
      </c>
      <c r="B12" s="14" t="s">
        <v>1649</v>
      </c>
      <c r="C12" s="33">
        <v>4.1909999999999998</v>
      </c>
      <c r="D12" s="33">
        <v>3.1970000000000001</v>
      </c>
      <c r="E12" s="35">
        <v>20</v>
      </c>
      <c r="F12" s="35">
        <f>D12*E12</f>
        <v>63.94</v>
      </c>
      <c r="G12" s="14" t="s">
        <v>971</v>
      </c>
      <c r="H12" s="14" t="s">
        <v>1650</v>
      </c>
    </row>
    <row r="13" spans="1:9">
      <c r="A13" s="14" t="s">
        <v>1173</v>
      </c>
      <c r="B13" s="14" t="s">
        <v>1651</v>
      </c>
      <c r="C13" s="33">
        <v>7.0309999999999997</v>
      </c>
      <c r="D13" s="33">
        <v>2.9460000000000002</v>
      </c>
      <c r="E13" s="35">
        <v>20</v>
      </c>
      <c r="F13" s="35">
        <f t="shared" ref="F13:F76" si="0">D13*E13</f>
        <v>58.92</v>
      </c>
      <c r="G13" s="14" t="s">
        <v>971</v>
      </c>
      <c r="H13" s="14" t="s">
        <v>1650</v>
      </c>
    </row>
    <row r="14" spans="1:9">
      <c r="A14" s="14" t="s">
        <v>1173</v>
      </c>
      <c r="B14" s="14" t="s">
        <v>1652</v>
      </c>
      <c r="C14" s="33">
        <v>6.3280000000000003</v>
      </c>
      <c r="D14" s="33">
        <v>2.8889999999999998</v>
      </c>
      <c r="E14" s="35">
        <v>20</v>
      </c>
      <c r="F14" s="35">
        <f t="shared" si="0"/>
        <v>57.779999999999994</v>
      </c>
      <c r="G14" s="14" t="s">
        <v>971</v>
      </c>
      <c r="H14" s="14" t="s">
        <v>1650</v>
      </c>
    </row>
    <row r="15" spans="1:9">
      <c r="A15" s="14" t="s">
        <v>1173</v>
      </c>
      <c r="B15" s="14" t="s">
        <v>1653</v>
      </c>
      <c r="C15" s="33">
        <v>4.4610000000000003</v>
      </c>
      <c r="D15" s="33">
        <v>2.8260000000000001</v>
      </c>
      <c r="E15" s="35">
        <v>20</v>
      </c>
      <c r="F15" s="35">
        <f t="shared" si="0"/>
        <v>56.52</v>
      </c>
      <c r="G15" s="14" t="s">
        <v>971</v>
      </c>
      <c r="H15" s="14" t="s">
        <v>1650</v>
      </c>
    </row>
    <row r="16" spans="1:9">
      <c r="A16" s="14" t="s">
        <v>1173</v>
      </c>
      <c r="B16" s="14" t="s">
        <v>1654</v>
      </c>
      <c r="C16" s="33">
        <v>4.84</v>
      </c>
      <c r="D16" s="33">
        <v>2.5760000000000001</v>
      </c>
      <c r="E16" s="35">
        <v>20</v>
      </c>
      <c r="F16" s="35">
        <f t="shared" si="0"/>
        <v>51.52</v>
      </c>
      <c r="G16" s="14" t="s">
        <v>971</v>
      </c>
      <c r="H16" s="14" t="s">
        <v>1650</v>
      </c>
    </row>
    <row r="17" spans="1:8">
      <c r="A17" s="14" t="s">
        <v>1173</v>
      </c>
      <c r="B17" s="14" t="s">
        <v>1655</v>
      </c>
      <c r="C17" s="33">
        <v>6.3940000000000001</v>
      </c>
      <c r="D17" s="33">
        <v>2.5720000000000001</v>
      </c>
      <c r="E17" s="35">
        <v>20</v>
      </c>
      <c r="F17" s="35">
        <f t="shared" si="0"/>
        <v>51.44</v>
      </c>
      <c r="G17" s="14" t="s">
        <v>971</v>
      </c>
      <c r="H17" s="14" t="s">
        <v>1650</v>
      </c>
    </row>
    <row r="18" spans="1:8">
      <c r="A18" s="14" t="s">
        <v>1173</v>
      </c>
      <c r="B18" s="14" t="s">
        <v>1656</v>
      </c>
      <c r="C18" s="33">
        <v>6.8789999999999996</v>
      </c>
      <c r="D18" s="33">
        <v>2.548</v>
      </c>
      <c r="E18" s="35">
        <v>20</v>
      </c>
      <c r="F18" s="35">
        <f t="shared" si="0"/>
        <v>50.96</v>
      </c>
      <c r="G18" s="14" t="s">
        <v>971</v>
      </c>
      <c r="H18" s="14" t="s">
        <v>1650</v>
      </c>
    </row>
    <row r="19" spans="1:8">
      <c r="A19" s="14" t="s">
        <v>1173</v>
      </c>
      <c r="B19" s="14" t="s">
        <v>1657</v>
      </c>
      <c r="C19" s="33">
        <v>5.2960000000000003</v>
      </c>
      <c r="D19" s="33">
        <v>2.544</v>
      </c>
      <c r="E19" s="35">
        <v>20</v>
      </c>
      <c r="F19" s="35">
        <f t="shared" si="0"/>
        <v>50.88</v>
      </c>
      <c r="G19" s="14" t="s">
        <v>971</v>
      </c>
      <c r="H19" s="14" t="s">
        <v>1650</v>
      </c>
    </row>
    <row r="20" spans="1:8">
      <c r="A20" s="14" t="s">
        <v>1173</v>
      </c>
      <c r="B20" s="14" t="s">
        <v>1658</v>
      </c>
      <c r="C20" s="33">
        <v>3.1829999999999998</v>
      </c>
      <c r="D20" s="33">
        <v>2.536</v>
      </c>
      <c r="E20" s="35">
        <v>20</v>
      </c>
      <c r="F20" s="35">
        <f t="shared" si="0"/>
        <v>50.72</v>
      </c>
      <c r="G20" s="14" t="s">
        <v>971</v>
      </c>
      <c r="H20" s="14" t="s">
        <v>1650</v>
      </c>
    </row>
    <row r="21" spans="1:8">
      <c r="A21" s="14" t="s">
        <v>1173</v>
      </c>
      <c r="B21" s="14" t="s">
        <v>1659</v>
      </c>
      <c r="C21" s="33">
        <v>3.101</v>
      </c>
      <c r="D21" s="33">
        <v>2.3079999999999998</v>
      </c>
      <c r="E21" s="35">
        <v>20</v>
      </c>
      <c r="F21" s="35">
        <f t="shared" si="0"/>
        <v>46.16</v>
      </c>
      <c r="G21" s="14" t="s">
        <v>971</v>
      </c>
      <c r="H21" s="14" t="s">
        <v>1650</v>
      </c>
    </row>
    <row r="22" spans="1:8">
      <c r="A22" s="14" t="s">
        <v>1173</v>
      </c>
      <c r="B22" s="14" t="s">
        <v>1660</v>
      </c>
      <c r="C22" s="33">
        <v>3.5830000000000002</v>
      </c>
      <c r="D22" s="33">
        <v>2.2759999999999998</v>
      </c>
      <c r="E22" s="35">
        <v>20</v>
      </c>
      <c r="F22" s="35">
        <f t="shared" si="0"/>
        <v>45.519999999999996</v>
      </c>
      <c r="G22" s="14" t="s">
        <v>971</v>
      </c>
      <c r="H22" s="14" t="s">
        <v>1650</v>
      </c>
    </row>
    <row r="23" spans="1:8">
      <c r="A23" s="14" t="s">
        <v>1173</v>
      </c>
      <c r="B23" s="14" t="s">
        <v>1661</v>
      </c>
      <c r="C23" s="33">
        <v>7.2839999999999998</v>
      </c>
      <c r="D23" s="33">
        <v>2.2509999999999999</v>
      </c>
      <c r="E23" s="35">
        <v>20</v>
      </c>
      <c r="F23" s="35">
        <f t="shared" si="0"/>
        <v>45.019999999999996</v>
      </c>
      <c r="G23" s="14" t="s">
        <v>971</v>
      </c>
      <c r="H23" s="14" t="s">
        <v>1650</v>
      </c>
    </row>
    <row r="24" spans="1:8">
      <c r="A24" s="14" t="s">
        <v>1173</v>
      </c>
      <c r="B24" s="14" t="s">
        <v>1662</v>
      </c>
      <c r="C24" s="33">
        <v>2.8849999999999998</v>
      </c>
      <c r="D24" s="33">
        <v>2.1440000000000001</v>
      </c>
      <c r="E24" s="35">
        <v>20</v>
      </c>
      <c r="F24" s="35">
        <f t="shared" si="0"/>
        <v>42.88</v>
      </c>
      <c r="G24" s="14" t="s">
        <v>971</v>
      </c>
      <c r="H24" s="14" t="s">
        <v>1650</v>
      </c>
    </row>
    <row r="25" spans="1:8">
      <c r="A25" s="14" t="s">
        <v>1173</v>
      </c>
      <c r="B25" s="14" t="s">
        <v>1663</v>
      </c>
      <c r="C25" s="33">
        <v>2.0099999999999998</v>
      </c>
      <c r="D25" s="33">
        <v>1.86</v>
      </c>
      <c r="E25" s="35">
        <v>20</v>
      </c>
      <c r="F25" s="35">
        <f t="shared" si="0"/>
        <v>37.200000000000003</v>
      </c>
      <c r="G25" s="14" t="s">
        <v>971</v>
      </c>
      <c r="H25" s="14" t="s">
        <v>1650</v>
      </c>
    </row>
    <row r="26" spans="1:8">
      <c r="A26" s="14" t="s">
        <v>1173</v>
      </c>
      <c r="B26" s="14" t="s">
        <v>1664</v>
      </c>
      <c r="C26" s="33">
        <v>6.226</v>
      </c>
      <c r="D26" s="33">
        <v>1.8280000000000001</v>
      </c>
      <c r="E26" s="35">
        <v>20</v>
      </c>
      <c r="F26" s="35">
        <f t="shared" si="0"/>
        <v>36.56</v>
      </c>
      <c r="G26" s="14" t="s">
        <v>971</v>
      </c>
      <c r="H26" s="14" t="s">
        <v>1650</v>
      </c>
    </row>
    <row r="27" spans="1:8">
      <c r="A27" s="14" t="s">
        <v>1173</v>
      </c>
      <c r="B27" s="14" t="s">
        <v>1665</v>
      </c>
      <c r="C27" s="33">
        <v>12.624000000000001</v>
      </c>
      <c r="D27" s="33">
        <v>1.825</v>
      </c>
      <c r="E27" s="35">
        <v>20</v>
      </c>
      <c r="F27" s="35">
        <f t="shared" si="0"/>
        <v>36.5</v>
      </c>
      <c r="G27" s="14" t="s">
        <v>971</v>
      </c>
      <c r="H27" s="14" t="s">
        <v>1650</v>
      </c>
    </row>
    <row r="28" spans="1:8">
      <c r="A28" s="14" t="s">
        <v>1173</v>
      </c>
      <c r="B28" s="14" t="s">
        <v>1666</v>
      </c>
      <c r="C28" s="33">
        <v>1.8620000000000001</v>
      </c>
      <c r="D28" s="33">
        <v>1.6839999999999999</v>
      </c>
      <c r="E28" s="35">
        <v>20</v>
      </c>
      <c r="F28" s="35">
        <f t="shared" si="0"/>
        <v>33.68</v>
      </c>
      <c r="G28" s="14" t="s">
        <v>971</v>
      </c>
      <c r="H28" s="14" t="s">
        <v>1650</v>
      </c>
    </row>
    <row r="29" spans="1:8">
      <c r="A29" s="14" t="s">
        <v>1173</v>
      </c>
      <c r="B29" s="14" t="s">
        <v>1667</v>
      </c>
      <c r="C29" s="33">
        <v>1.7669999999999999</v>
      </c>
      <c r="D29" s="33">
        <v>1.6759999999999999</v>
      </c>
      <c r="E29" s="35">
        <v>20</v>
      </c>
      <c r="F29" s="35">
        <f t="shared" si="0"/>
        <v>33.519999999999996</v>
      </c>
      <c r="G29" s="14" t="s">
        <v>971</v>
      </c>
      <c r="H29" s="14" t="s">
        <v>1650</v>
      </c>
    </row>
    <row r="30" spans="1:8">
      <c r="A30" s="14" t="s">
        <v>1173</v>
      </c>
      <c r="B30" s="14" t="s">
        <v>1668</v>
      </c>
      <c r="C30" s="33">
        <v>3.9889999999999999</v>
      </c>
      <c r="D30" s="33">
        <v>1.5620000000000001</v>
      </c>
      <c r="E30" s="35">
        <v>20</v>
      </c>
      <c r="F30" s="35">
        <f t="shared" si="0"/>
        <v>31.240000000000002</v>
      </c>
      <c r="G30" s="14" t="s">
        <v>971</v>
      </c>
      <c r="H30" s="14" t="s">
        <v>1650</v>
      </c>
    </row>
    <row r="31" spans="1:8">
      <c r="A31" s="14" t="s">
        <v>1173</v>
      </c>
      <c r="B31" s="14" t="s">
        <v>1669</v>
      </c>
      <c r="C31" s="33">
        <v>11.529</v>
      </c>
      <c r="D31" s="33">
        <v>1.5409999999999999</v>
      </c>
      <c r="E31" s="35">
        <v>20</v>
      </c>
      <c r="F31" s="35">
        <f t="shared" si="0"/>
        <v>30.82</v>
      </c>
      <c r="G31" s="14" t="s">
        <v>971</v>
      </c>
      <c r="H31" s="14" t="s">
        <v>1650</v>
      </c>
    </row>
    <row r="32" spans="1:8">
      <c r="A32" s="14" t="s">
        <v>1173</v>
      </c>
      <c r="B32" s="14" t="s">
        <v>1670</v>
      </c>
      <c r="C32" s="33">
        <v>1.669</v>
      </c>
      <c r="D32" s="33">
        <v>1.54</v>
      </c>
      <c r="E32" s="35">
        <v>20</v>
      </c>
      <c r="F32" s="35">
        <f t="shared" si="0"/>
        <v>30.8</v>
      </c>
      <c r="G32" s="14" t="s">
        <v>971</v>
      </c>
      <c r="H32" s="14" t="s">
        <v>1650</v>
      </c>
    </row>
    <row r="33" spans="1:8">
      <c r="A33" s="14" t="s">
        <v>1173</v>
      </c>
      <c r="B33" s="14" t="s">
        <v>1671</v>
      </c>
      <c r="C33" s="33">
        <v>2.7669999999999999</v>
      </c>
      <c r="D33" s="33">
        <v>1.5329999999999999</v>
      </c>
      <c r="E33" s="35">
        <v>20</v>
      </c>
      <c r="F33" s="35">
        <f t="shared" si="0"/>
        <v>30.659999999999997</v>
      </c>
      <c r="G33" s="14" t="s">
        <v>971</v>
      </c>
      <c r="H33" s="14" t="s">
        <v>1650</v>
      </c>
    </row>
    <row r="34" spans="1:8">
      <c r="A34" s="14" t="s">
        <v>1173</v>
      </c>
      <c r="B34" s="14" t="s">
        <v>1661</v>
      </c>
      <c r="C34" s="33">
        <v>7.2839999999999998</v>
      </c>
      <c r="D34" s="33">
        <v>1.5169999999999999</v>
      </c>
      <c r="E34" s="35">
        <v>20</v>
      </c>
      <c r="F34" s="35">
        <f t="shared" si="0"/>
        <v>30.339999999999996</v>
      </c>
      <c r="G34" s="14" t="s">
        <v>971</v>
      </c>
      <c r="H34" s="14" t="s">
        <v>1650</v>
      </c>
    </row>
    <row r="35" spans="1:8">
      <c r="A35" s="14" t="s">
        <v>1173</v>
      </c>
      <c r="B35" s="14" t="s">
        <v>1672</v>
      </c>
      <c r="C35" s="33">
        <v>1.6439999999999999</v>
      </c>
      <c r="D35" s="33">
        <v>1.452</v>
      </c>
      <c r="E35" s="35">
        <v>20</v>
      </c>
      <c r="F35" s="35">
        <f t="shared" si="0"/>
        <v>29.04</v>
      </c>
      <c r="G35" s="14" t="s">
        <v>971</v>
      </c>
      <c r="H35" s="14" t="s">
        <v>1650</v>
      </c>
    </row>
    <row r="36" spans="1:8">
      <c r="A36" s="14" t="s">
        <v>1173</v>
      </c>
      <c r="B36" s="14" t="s">
        <v>1669</v>
      </c>
      <c r="C36" s="33">
        <v>11.529</v>
      </c>
      <c r="D36" s="33">
        <v>1.39</v>
      </c>
      <c r="E36" s="35">
        <v>20</v>
      </c>
      <c r="F36" s="35">
        <f t="shared" si="0"/>
        <v>27.799999999999997</v>
      </c>
      <c r="G36" s="14" t="s">
        <v>971</v>
      </c>
      <c r="H36" s="14" t="s">
        <v>1650</v>
      </c>
    </row>
    <row r="37" spans="1:8">
      <c r="A37" s="14" t="s">
        <v>1173</v>
      </c>
      <c r="B37" s="14" t="s">
        <v>1673</v>
      </c>
      <c r="C37" s="33">
        <v>2.6560000000000001</v>
      </c>
      <c r="D37" s="33">
        <v>1.3620000000000001</v>
      </c>
      <c r="E37" s="35">
        <v>20</v>
      </c>
      <c r="F37" s="35">
        <f t="shared" si="0"/>
        <v>27.240000000000002</v>
      </c>
      <c r="G37" s="14" t="s">
        <v>971</v>
      </c>
      <c r="H37" s="14" t="s">
        <v>1650</v>
      </c>
    </row>
    <row r="38" spans="1:8">
      <c r="A38" s="14" t="s">
        <v>1173</v>
      </c>
      <c r="B38" s="14" t="s">
        <v>1674</v>
      </c>
      <c r="C38" s="33">
        <v>1.5820000000000001</v>
      </c>
      <c r="D38" s="33">
        <v>1.3460000000000001</v>
      </c>
      <c r="E38" s="35">
        <v>20</v>
      </c>
      <c r="F38" s="35">
        <f t="shared" si="0"/>
        <v>26.92</v>
      </c>
      <c r="G38" s="14" t="s">
        <v>971</v>
      </c>
      <c r="H38" s="14" t="s">
        <v>1650</v>
      </c>
    </row>
    <row r="39" spans="1:8">
      <c r="A39" s="14" t="s">
        <v>1173</v>
      </c>
      <c r="B39" s="14" t="s">
        <v>1675</v>
      </c>
      <c r="C39" s="33">
        <v>6.266</v>
      </c>
      <c r="D39" s="33">
        <v>1.319</v>
      </c>
      <c r="E39" s="35">
        <v>20</v>
      </c>
      <c r="F39" s="35">
        <f t="shared" si="0"/>
        <v>26.38</v>
      </c>
      <c r="G39" s="14" t="s">
        <v>971</v>
      </c>
      <c r="H39" s="14" t="s">
        <v>1650</v>
      </c>
    </row>
    <row r="40" spans="1:8">
      <c r="A40" s="14" t="s">
        <v>1173</v>
      </c>
      <c r="B40" s="14" t="s">
        <v>1656</v>
      </c>
      <c r="C40" s="33">
        <v>6.8789999999999996</v>
      </c>
      <c r="D40" s="33">
        <v>1.3129999999999999</v>
      </c>
      <c r="E40" s="35">
        <v>20</v>
      </c>
      <c r="F40" s="35">
        <f t="shared" si="0"/>
        <v>26.259999999999998</v>
      </c>
      <c r="G40" s="14" t="s">
        <v>971</v>
      </c>
      <c r="H40" s="14" t="s">
        <v>1650</v>
      </c>
    </row>
    <row r="41" spans="1:8">
      <c r="A41" s="14" t="s">
        <v>1173</v>
      </c>
      <c r="B41" s="14" t="s">
        <v>1676</v>
      </c>
      <c r="C41" s="33">
        <v>3.556</v>
      </c>
      <c r="D41" s="33">
        <v>1.302</v>
      </c>
      <c r="E41" s="35">
        <v>20</v>
      </c>
      <c r="F41" s="35">
        <f t="shared" si="0"/>
        <v>26.04</v>
      </c>
      <c r="G41" s="14" t="s">
        <v>971</v>
      </c>
      <c r="H41" s="14" t="s">
        <v>1650</v>
      </c>
    </row>
    <row r="42" spans="1:8">
      <c r="A42" s="14" t="s">
        <v>1173</v>
      </c>
      <c r="B42" s="14" t="s">
        <v>1677</v>
      </c>
      <c r="C42" s="33">
        <v>3.6560000000000001</v>
      </c>
      <c r="D42" s="33">
        <v>1.2709999999999999</v>
      </c>
      <c r="E42" s="35">
        <v>20</v>
      </c>
      <c r="F42" s="35">
        <f t="shared" si="0"/>
        <v>25.419999999999998</v>
      </c>
      <c r="G42" s="14" t="s">
        <v>971</v>
      </c>
      <c r="H42" s="14" t="s">
        <v>1650</v>
      </c>
    </row>
    <row r="43" spans="1:8">
      <c r="A43" s="14" t="s">
        <v>1173</v>
      </c>
      <c r="B43" s="14" t="s">
        <v>1678</v>
      </c>
      <c r="C43" s="33">
        <v>1.2869999999999999</v>
      </c>
      <c r="D43" s="33">
        <v>1.224</v>
      </c>
      <c r="E43" s="35">
        <v>20</v>
      </c>
      <c r="F43" s="35">
        <f t="shared" si="0"/>
        <v>24.48</v>
      </c>
      <c r="G43" s="14" t="s">
        <v>971</v>
      </c>
      <c r="H43" s="14" t="s">
        <v>1650</v>
      </c>
    </row>
    <row r="44" spans="1:8">
      <c r="A44" s="14" t="s">
        <v>1173</v>
      </c>
      <c r="B44" s="14" t="s">
        <v>1679</v>
      </c>
      <c r="C44" s="33">
        <v>2.8839999999999999</v>
      </c>
      <c r="D44" s="33">
        <v>1.1930000000000001</v>
      </c>
      <c r="E44" s="35">
        <v>20</v>
      </c>
      <c r="F44" s="35">
        <f t="shared" si="0"/>
        <v>23.86</v>
      </c>
      <c r="G44" s="14" t="s">
        <v>971</v>
      </c>
      <c r="H44" s="14" t="s">
        <v>1650</v>
      </c>
    </row>
    <row r="45" spans="1:8">
      <c r="A45" s="14" t="s">
        <v>1173</v>
      </c>
      <c r="B45" s="14" t="s">
        <v>1680</v>
      </c>
      <c r="C45" s="33">
        <v>4.6959999999999997</v>
      </c>
      <c r="D45" s="33">
        <v>1.1299999999999999</v>
      </c>
      <c r="E45" s="35">
        <v>20</v>
      </c>
      <c r="F45" s="35">
        <f t="shared" si="0"/>
        <v>22.599999999999998</v>
      </c>
      <c r="G45" s="14" t="s">
        <v>971</v>
      </c>
      <c r="H45" s="14" t="s">
        <v>1650</v>
      </c>
    </row>
    <row r="46" spans="1:8">
      <c r="A46" s="14" t="s">
        <v>1173</v>
      </c>
      <c r="B46" s="14" t="s">
        <v>1681</v>
      </c>
      <c r="C46" s="33">
        <v>1.8340000000000001</v>
      </c>
      <c r="D46" s="33">
        <v>1.107</v>
      </c>
      <c r="E46" s="35">
        <v>20</v>
      </c>
      <c r="F46" s="35">
        <f t="shared" si="0"/>
        <v>22.14</v>
      </c>
      <c r="G46" s="14" t="s">
        <v>971</v>
      </c>
      <c r="H46" s="14" t="s">
        <v>1650</v>
      </c>
    </row>
    <row r="47" spans="1:8">
      <c r="A47" s="14" t="s">
        <v>1173</v>
      </c>
      <c r="B47" s="14" t="s">
        <v>1682</v>
      </c>
      <c r="C47" s="33">
        <v>1.4419999999999999</v>
      </c>
      <c r="D47" s="33">
        <v>1.06</v>
      </c>
      <c r="E47" s="35">
        <v>20</v>
      </c>
      <c r="F47" s="35">
        <f t="shared" si="0"/>
        <v>21.200000000000003</v>
      </c>
      <c r="G47" s="14" t="s">
        <v>971</v>
      </c>
      <c r="H47" s="14" t="s">
        <v>1650</v>
      </c>
    </row>
    <row r="48" spans="1:8">
      <c r="A48" s="14" t="s">
        <v>1173</v>
      </c>
      <c r="B48" s="14" t="s">
        <v>1683</v>
      </c>
      <c r="C48" s="33">
        <v>1.552</v>
      </c>
      <c r="D48" s="33">
        <v>1.0329999999999999</v>
      </c>
      <c r="E48" s="35">
        <v>20</v>
      </c>
      <c r="F48" s="35">
        <f t="shared" si="0"/>
        <v>20.659999999999997</v>
      </c>
      <c r="G48" s="14" t="s">
        <v>971</v>
      </c>
      <c r="H48" s="14" t="s">
        <v>1650</v>
      </c>
    </row>
    <row r="49" spans="1:8">
      <c r="A49" s="14" t="s">
        <v>1173</v>
      </c>
      <c r="B49" s="14" t="s">
        <v>1684</v>
      </c>
      <c r="C49" s="33">
        <v>1.0820000000000001</v>
      </c>
      <c r="D49" s="33">
        <v>1.004</v>
      </c>
      <c r="E49" s="35">
        <v>20</v>
      </c>
      <c r="F49" s="35">
        <f t="shared" si="0"/>
        <v>20.079999999999998</v>
      </c>
      <c r="G49" s="14" t="s">
        <v>971</v>
      </c>
      <c r="H49" s="14" t="s">
        <v>1650</v>
      </c>
    </row>
    <row r="50" spans="1:8">
      <c r="A50" s="14" t="s">
        <v>1173</v>
      </c>
      <c r="B50" s="14" t="s">
        <v>1685</v>
      </c>
      <c r="C50" s="33">
        <v>3.508</v>
      </c>
      <c r="D50" s="33">
        <v>0.96199999999999997</v>
      </c>
      <c r="E50" s="35">
        <v>20</v>
      </c>
      <c r="F50" s="35">
        <f t="shared" si="0"/>
        <v>19.239999999999998</v>
      </c>
      <c r="G50" s="14" t="s">
        <v>971</v>
      </c>
      <c r="H50" s="14" t="s">
        <v>1650</v>
      </c>
    </row>
    <row r="51" spans="1:8">
      <c r="A51" s="14" t="s">
        <v>1173</v>
      </c>
      <c r="B51" s="14" t="s">
        <v>1664</v>
      </c>
      <c r="C51" s="33">
        <v>6.226</v>
      </c>
      <c r="D51" s="33">
        <v>0.95899999999999996</v>
      </c>
      <c r="E51" s="35">
        <v>20</v>
      </c>
      <c r="F51" s="35">
        <f t="shared" si="0"/>
        <v>19.18</v>
      </c>
      <c r="G51" s="14" t="s">
        <v>971</v>
      </c>
      <c r="H51" s="14" t="s">
        <v>1650</v>
      </c>
    </row>
    <row r="52" spans="1:8">
      <c r="A52" s="14" t="s">
        <v>1173</v>
      </c>
      <c r="B52" s="14" t="s">
        <v>1686</v>
      </c>
      <c r="C52" s="33">
        <v>0.93</v>
      </c>
      <c r="D52" s="33">
        <v>0.93</v>
      </c>
      <c r="E52" s="35">
        <v>20</v>
      </c>
      <c r="F52" s="35">
        <f t="shared" si="0"/>
        <v>18.600000000000001</v>
      </c>
      <c r="G52" s="14" t="s">
        <v>971</v>
      </c>
      <c r="H52" s="14" t="s">
        <v>1650</v>
      </c>
    </row>
    <row r="53" spans="1:8">
      <c r="A53" s="14" t="s">
        <v>1173</v>
      </c>
      <c r="B53" s="14" t="s">
        <v>1687</v>
      </c>
      <c r="C53" s="33">
        <v>1.107</v>
      </c>
      <c r="D53" s="33">
        <v>0.86599999999999999</v>
      </c>
      <c r="E53" s="35">
        <v>20</v>
      </c>
      <c r="F53" s="35">
        <f t="shared" si="0"/>
        <v>17.32</v>
      </c>
      <c r="G53" s="14" t="s">
        <v>971</v>
      </c>
      <c r="H53" s="14" t="s">
        <v>1650</v>
      </c>
    </row>
    <row r="54" spans="1:8">
      <c r="A54" s="14" t="s">
        <v>1173</v>
      </c>
      <c r="B54" s="14" t="s">
        <v>1688</v>
      </c>
      <c r="C54" s="33">
        <v>10.709</v>
      </c>
      <c r="D54" s="33">
        <v>0.86499999999999999</v>
      </c>
      <c r="E54" s="35">
        <v>20</v>
      </c>
      <c r="F54" s="35">
        <f t="shared" si="0"/>
        <v>17.3</v>
      </c>
      <c r="G54" s="14" t="s">
        <v>971</v>
      </c>
      <c r="H54" s="14" t="s">
        <v>1650</v>
      </c>
    </row>
    <row r="55" spans="1:8">
      <c r="A55" s="14" t="s">
        <v>1173</v>
      </c>
      <c r="B55" s="14" t="s">
        <v>1689</v>
      </c>
      <c r="C55" s="33">
        <v>1.474</v>
      </c>
      <c r="D55" s="33">
        <v>0.82099999999999995</v>
      </c>
      <c r="E55" s="35">
        <v>20</v>
      </c>
      <c r="F55" s="35">
        <f t="shared" si="0"/>
        <v>16.419999999999998</v>
      </c>
      <c r="G55" s="14" t="s">
        <v>971</v>
      </c>
      <c r="H55" s="14" t="s">
        <v>1650</v>
      </c>
    </row>
    <row r="56" spans="1:8">
      <c r="A56" s="14" t="s">
        <v>1173</v>
      </c>
      <c r="B56" s="14" t="s">
        <v>1690</v>
      </c>
      <c r="C56" s="33">
        <v>1.141</v>
      </c>
      <c r="D56" s="33">
        <v>0.81100000000000005</v>
      </c>
      <c r="E56" s="35">
        <v>20</v>
      </c>
      <c r="F56" s="35">
        <f t="shared" si="0"/>
        <v>16.220000000000002</v>
      </c>
      <c r="G56" s="14" t="s">
        <v>971</v>
      </c>
      <c r="H56" s="14" t="s">
        <v>1650</v>
      </c>
    </row>
    <row r="57" spans="1:8">
      <c r="A57" s="14" t="s">
        <v>1173</v>
      </c>
      <c r="B57" s="14" t="s">
        <v>1691</v>
      </c>
      <c r="C57" s="33">
        <v>0.79800000000000004</v>
      </c>
      <c r="D57" s="33">
        <v>0.79700000000000004</v>
      </c>
      <c r="E57" s="35">
        <v>20</v>
      </c>
      <c r="F57" s="35">
        <f t="shared" si="0"/>
        <v>15.940000000000001</v>
      </c>
      <c r="G57" s="14" t="s">
        <v>971</v>
      </c>
      <c r="H57" s="14" t="s">
        <v>1650</v>
      </c>
    </row>
    <row r="58" spans="1:8">
      <c r="A58" s="14" t="s">
        <v>1173</v>
      </c>
      <c r="B58" s="14" t="s">
        <v>1692</v>
      </c>
      <c r="C58" s="33">
        <v>1.0680000000000001</v>
      </c>
      <c r="D58" s="33">
        <v>0.79100000000000004</v>
      </c>
      <c r="E58" s="35">
        <v>20</v>
      </c>
      <c r="F58" s="35">
        <f t="shared" si="0"/>
        <v>15.82</v>
      </c>
      <c r="G58" s="14" t="s">
        <v>971</v>
      </c>
      <c r="H58" s="14" t="s">
        <v>1650</v>
      </c>
    </row>
    <row r="59" spans="1:8">
      <c r="A59" s="14" t="s">
        <v>1173</v>
      </c>
      <c r="B59" s="14" t="s">
        <v>1664</v>
      </c>
      <c r="C59" s="33">
        <v>6.226</v>
      </c>
      <c r="D59" s="33">
        <v>0.77800000000000002</v>
      </c>
      <c r="E59" s="35">
        <v>20</v>
      </c>
      <c r="F59" s="35">
        <f t="shared" si="0"/>
        <v>15.56</v>
      </c>
      <c r="G59" s="14" t="s">
        <v>971</v>
      </c>
      <c r="H59" s="14" t="s">
        <v>1650</v>
      </c>
    </row>
    <row r="60" spans="1:8">
      <c r="A60" s="14" t="s">
        <v>1173</v>
      </c>
      <c r="B60" s="14" t="s">
        <v>1693</v>
      </c>
      <c r="C60" s="33">
        <v>1.327</v>
      </c>
      <c r="D60" s="33">
        <v>0.76600000000000001</v>
      </c>
      <c r="E60" s="35">
        <v>20</v>
      </c>
      <c r="F60" s="35">
        <f t="shared" si="0"/>
        <v>15.32</v>
      </c>
      <c r="G60" s="14" t="s">
        <v>971</v>
      </c>
      <c r="H60" s="14" t="s">
        <v>1650</v>
      </c>
    </row>
    <row r="61" spans="1:8">
      <c r="A61" s="14" t="s">
        <v>1173</v>
      </c>
      <c r="B61" s="14" t="s">
        <v>1694</v>
      </c>
      <c r="C61" s="33">
        <v>0.876</v>
      </c>
      <c r="D61" s="33">
        <v>0.75900000000000001</v>
      </c>
      <c r="E61" s="35">
        <v>20</v>
      </c>
      <c r="F61" s="35">
        <f t="shared" si="0"/>
        <v>15.18</v>
      </c>
      <c r="G61" s="14" t="s">
        <v>971</v>
      </c>
      <c r="H61" s="14" t="s">
        <v>1650</v>
      </c>
    </row>
    <row r="62" spans="1:8">
      <c r="A62" s="14" t="s">
        <v>1173</v>
      </c>
      <c r="B62" s="14" t="s">
        <v>1688</v>
      </c>
      <c r="C62" s="33">
        <v>10.709</v>
      </c>
      <c r="D62" s="33">
        <v>0.72199999999999998</v>
      </c>
      <c r="E62" s="35">
        <v>20</v>
      </c>
      <c r="F62" s="35">
        <f t="shared" si="0"/>
        <v>14.44</v>
      </c>
      <c r="G62" s="14" t="s">
        <v>971</v>
      </c>
      <c r="H62" s="14" t="s">
        <v>1650</v>
      </c>
    </row>
    <row r="63" spans="1:8">
      <c r="A63" s="14" t="s">
        <v>1173</v>
      </c>
      <c r="B63" s="14" t="s">
        <v>1680</v>
      </c>
      <c r="C63" s="33">
        <v>4.6959999999999997</v>
      </c>
      <c r="D63" s="33">
        <v>0.72</v>
      </c>
      <c r="E63" s="35">
        <v>20</v>
      </c>
      <c r="F63" s="35">
        <f t="shared" si="0"/>
        <v>14.399999999999999</v>
      </c>
      <c r="G63" s="14" t="s">
        <v>971</v>
      </c>
      <c r="H63" s="14" t="s">
        <v>1650</v>
      </c>
    </row>
    <row r="64" spans="1:8">
      <c r="A64" s="14" t="s">
        <v>1173</v>
      </c>
      <c r="B64" s="14" t="s">
        <v>1695</v>
      </c>
      <c r="C64" s="33">
        <v>4.8730000000000002</v>
      </c>
      <c r="D64" s="33">
        <v>0.71899999999999997</v>
      </c>
      <c r="E64" s="35">
        <v>20</v>
      </c>
      <c r="F64" s="35">
        <f t="shared" si="0"/>
        <v>14.379999999999999</v>
      </c>
      <c r="G64" s="14" t="s">
        <v>971</v>
      </c>
      <c r="H64" s="14" t="s">
        <v>1650</v>
      </c>
    </row>
    <row r="65" spans="1:8">
      <c r="A65" s="14" t="s">
        <v>1173</v>
      </c>
      <c r="B65" s="14" t="s">
        <v>1696</v>
      </c>
      <c r="C65" s="33">
        <v>0.79</v>
      </c>
      <c r="D65" s="33">
        <v>0.71299999999999997</v>
      </c>
      <c r="E65" s="35">
        <v>20</v>
      </c>
      <c r="F65" s="35">
        <f t="shared" si="0"/>
        <v>14.26</v>
      </c>
      <c r="G65" s="14" t="s">
        <v>971</v>
      </c>
      <c r="H65" s="14" t="s">
        <v>1650</v>
      </c>
    </row>
    <row r="66" spans="1:8">
      <c r="A66" s="14" t="s">
        <v>1173</v>
      </c>
      <c r="B66" s="14" t="s">
        <v>1675</v>
      </c>
      <c r="C66" s="33">
        <v>6.266</v>
      </c>
      <c r="D66" s="33">
        <v>0.70699999999999996</v>
      </c>
      <c r="E66" s="35">
        <v>20</v>
      </c>
      <c r="F66" s="35">
        <f t="shared" si="0"/>
        <v>14.139999999999999</v>
      </c>
      <c r="G66" s="14" t="s">
        <v>971</v>
      </c>
      <c r="H66" s="14" t="s">
        <v>1650</v>
      </c>
    </row>
    <row r="67" spans="1:8">
      <c r="A67" s="14" t="s">
        <v>1173</v>
      </c>
      <c r="B67" s="14" t="s">
        <v>1697</v>
      </c>
      <c r="C67" s="33">
        <v>1.01</v>
      </c>
      <c r="D67" s="33">
        <v>0.68500000000000005</v>
      </c>
      <c r="E67" s="35">
        <v>20</v>
      </c>
      <c r="F67" s="35">
        <f t="shared" si="0"/>
        <v>13.700000000000001</v>
      </c>
      <c r="G67" s="14" t="s">
        <v>971</v>
      </c>
      <c r="H67" s="14" t="s">
        <v>1650</v>
      </c>
    </row>
    <row r="68" spans="1:8">
      <c r="A68" s="14" t="s">
        <v>1173</v>
      </c>
      <c r="B68" s="14" t="s">
        <v>1695</v>
      </c>
      <c r="C68" s="33">
        <v>4.8730000000000002</v>
      </c>
      <c r="D68" s="33">
        <v>0.68400000000000005</v>
      </c>
      <c r="E68" s="35">
        <v>20</v>
      </c>
      <c r="F68" s="35">
        <f t="shared" si="0"/>
        <v>13.680000000000001</v>
      </c>
      <c r="G68" s="14" t="s">
        <v>971</v>
      </c>
      <c r="H68" s="14" t="s">
        <v>1650</v>
      </c>
    </row>
    <row r="69" spans="1:8">
      <c r="A69" s="14" t="s">
        <v>1173</v>
      </c>
      <c r="B69" s="14" t="s">
        <v>1698</v>
      </c>
      <c r="C69" s="33">
        <v>1.1659999999999999</v>
      </c>
      <c r="D69" s="33">
        <v>0.68400000000000005</v>
      </c>
      <c r="E69" s="35">
        <v>20</v>
      </c>
      <c r="F69" s="35">
        <f t="shared" si="0"/>
        <v>13.680000000000001</v>
      </c>
      <c r="G69" s="14" t="s">
        <v>971</v>
      </c>
      <c r="H69" s="14" t="s">
        <v>1650</v>
      </c>
    </row>
    <row r="70" spans="1:8">
      <c r="A70" s="14" t="s">
        <v>1173</v>
      </c>
      <c r="B70" s="14" t="s">
        <v>1699</v>
      </c>
      <c r="C70" s="33">
        <v>1.6879999999999999</v>
      </c>
      <c r="D70" s="33">
        <v>0.64100000000000001</v>
      </c>
      <c r="E70" s="35">
        <v>20</v>
      </c>
      <c r="F70" s="35">
        <f t="shared" si="0"/>
        <v>12.82</v>
      </c>
      <c r="G70" s="14" t="s">
        <v>971</v>
      </c>
      <c r="H70" s="14" t="s">
        <v>1650</v>
      </c>
    </row>
    <row r="71" spans="1:8">
      <c r="A71" s="14" t="s">
        <v>1173</v>
      </c>
      <c r="B71" s="14" t="s">
        <v>1700</v>
      </c>
      <c r="C71" s="33">
        <v>0.78600000000000003</v>
      </c>
      <c r="D71" s="33">
        <v>0.626</v>
      </c>
      <c r="E71" s="35">
        <v>20</v>
      </c>
      <c r="F71" s="35">
        <f t="shared" si="0"/>
        <v>12.52</v>
      </c>
      <c r="G71" s="14" t="s">
        <v>971</v>
      </c>
      <c r="H71" s="14" t="s">
        <v>1650</v>
      </c>
    </row>
    <row r="72" spans="1:8">
      <c r="A72" s="14" t="s">
        <v>1173</v>
      </c>
      <c r="B72" s="14" t="s">
        <v>1701</v>
      </c>
      <c r="C72" s="33">
        <v>2.1080000000000001</v>
      </c>
      <c r="D72" s="33">
        <v>0.61899999999999999</v>
      </c>
      <c r="E72" s="35">
        <v>20</v>
      </c>
      <c r="F72" s="35">
        <f t="shared" si="0"/>
        <v>12.379999999999999</v>
      </c>
      <c r="G72" s="14" t="s">
        <v>971</v>
      </c>
      <c r="H72" s="14" t="s">
        <v>1650</v>
      </c>
    </row>
    <row r="73" spans="1:8">
      <c r="A73" s="14" t="s">
        <v>1173</v>
      </c>
      <c r="B73" s="14" t="s">
        <v>1702</v>
      </c>
      <c r="C73" s="33">
        <v>2.8279999999999998</v>
      </c>
      <c r="D73" s="33">
        <v>0.60499999999999998</v>
      </c>
      <c r="E73" s="35">
        <v>20</v>
      </c>
      <c r="F73" s="35">
        <f t="shared" si="0"/>
        <v>12.1</v>
      </c>
      <c r="G73" s="14" t="s">
        <v>971</v>
      </c>
      <c r="H73" s="14" t="s">
        <v>1650</v>
      </c>
    </row>
    <row r="74" spans="1:8">
      <c r="A74" s="14" t="s">
        <v>1173</v>
      </c>
      <c r="B74" s="14" t="s">
        <v>1703</v>
      </c>
      <c r="C74" s="33">
        <v>0.59299999999999997</v>
      </c>
      <c r="D74" s="33">
        <v>0.59299999999999997</v>
      </c>
      <c r="E74" s="35">
        <v>20</v>
      </c>
      <c r="F74" s="35">
        <f t="shared" si="0"/>
        <v>11.86</v>
      </c>
      <c r="G74" s="14" t="s">
        <v>971</v>
      </c>
      <c r="H74" s="14" t="s">
        <v>1650</v>
      </c>
    </row>
    <row r="75" spans="1:8">
      <c r="A75" s="14" t="s">
        <v>1173</v>
      </c>
      <c r="B75" s="14" t="s">
        <v>1669</v>
      </c>
      <c r="C75" s="33">
        <v>11.529</v>
      </c>
      <c r="D75" s="33">
        <v>0.59</v>
      </c>
      <c r="E75" s="35">
        <v>20</v>
      </c>
      <c r="F75" s="35">
        <f t="shared" si="0"/>
        <v>11.799999999999999</v>
      </c>
      <c r="G75" s="14" t="s">
        <v>971</v>
      </c>
      <c r="H75" s="14" t="s">
        <v>1650</v>
      </c>
    </row>
    <row r="76" spans="1:8">
      <c r="A76" s="14" t="s">
        <v>1173</v>
      </c>
      <c r="B76" s="14" t="s">
        <v>1704</v>
      </c>
      <c r="C76" s="33">
        <v>5.44</v>
      </c>
      <c r="D76" s="33">
        <v>0.55500000000000005</v>
      </c>
      <c r="E76" s="35">
        <v>20</v>
      </c>
      <c r="F76" s="35">
        <f t="shared" si="0"/>
        <v>11.100000000000001</v>
      </c>
      <c r="G76" s="14" t="s">
        <v>971</v>
      </c>
      <c r="H76" s="14" t="s">
        <v>1650</v>
      </c>
    </row>
    <row r="77" spans="1:8">
      <c r="A77" s="14" t="s">
        <v>1173</v>
      </c>
      <c r="B77" s="14" t="s">
        <v>1705</v>
      </c>
      <c r="C77" s="33">
        <v>0.55200000000000005</v>
      </c>
      <c r="D77" s="33">
        <v>0.52100000000000002</v>
      </c>
      <c r="E77" s="35">
        <v>20</v>
      </c>
      <c r="F77" s="35">
        <f t="shared" ref="F77:F121" si="1">D77*E77</f>
        <v>10.42</v>
      </c>
      <c r="G77" s="14" t="s">
        <v>971</v>
      </c>
      <c r="H77" s="14" t="s">
        <v>1650</v>
      </c>
    </row>
    <row r="78" spans="1:8">
      <c r="A78" s="14" t="s">
        <v>1173</v>
      </c>
      <c r="B78" s="14" t="s">
        <v>1706</v>
      </c>
      <c r="C78" s="33">
        <v>0.56899999999999995</v>
      </c>
      <c r="D78" s="33">
        <v>0.51900000000000002</v>
      </c>
      <c r="E78" s="35">
        <v>20</v>
      </c>
      <c r="F78" s="35">
        <f t="shared" si="1"/>
        <v>10.38</v>
      </c>
      <c r="G78" s="14" t="s">
        <v>971</v>
      </c>
      <c r="H78" s="14" t="s">
        <v>1650</v>
      </c>
    </row>
    <row r="79" spans="1:8">
      <c r="A79" s="14" t="s">
        <v>1173</v>
      </c>
      <c r="B79" s="14" t="s">
        <v>1707</v>
      </c>
      <c r="C79" s="33">
        <v>4.194</v>
      </c>
      <c r="D79" s="33">
        <v>0.48799999999999999</v>
      </c>
      <c r="E79" s="35">
        <v>20</v>
      </c>
      <c r="F79" s="35">
        <f t="shared" si="1"/>
        <v>9.76</v>
      </c>
      <c r="G79" s="14" t="s">
        <v>971</v>
      </c>
      <c r="H79" s="14" t="s">
        <v>1650</v>
      </c>
    </row>
    <row r="80" spans="1:8">
      <c r="A80" s="14" t="s">
        <v>1173</v>
      </c>
      <c r="B80" s="14" t="s">
        <v>1708</v>
      </c>
      <c r="C80" s="33">
        <v>0.48299999999999998</v>
      </c>
      <c r="D80" s="33">
        <v>0.48</v>
      </c>
      <c r="E80" s="35">
        <v>20</v>
      </c>
      <c r="F80" s="35">
        <f t="shared" si="1"/>
        <v>9.6</v>
      </c>
      <c r="G80" s="14" t="s">
        <v>971</v>
      </c>
      <c r="H80" s="14" t="s">
        <v>1650</v>
      </c>
    </row>
    <row r="81" spans="1:8">
      <c r="A81" s="14" t="s">
        <v>1173</v>
      </c>
      <c r="B81" s="14" t="s">
        <v>1709</v>
      </c>
      <c r="C81" s="33">
        <v>0.63100000000000001</v>
      </c>
      <c r="D81" s="33">
        <v>0.45300000000000001</v>
      </c>
      <c r="E81" s="35">
        <v>20</v>
      </c>
      <c r="F81" s="35">
        <f t="shared" si="1"/>
        <v>9.06</v>
      </c>
      <c r="G81" s="14" t="s">
        <v>971</v>
      </c>
      <c r="H81" s="14" t="s">
        <v>1650</v>
      </c>
    </row>
    <row r="82" spans="1:8">
      <c r="A82" s="14" t="s">
        <v>1173</v>
      </c>
      <c r="B82" s="14" t="s">
        <v>1677</v>
      </c>
      <c r="C82" s="33">
        <v>3.6560000000000001</v>
      </c>
      <c r="D82" s="33">
        <v>0.44</v>
      </c>
      <c r="E82" s="35">
        <v>20</v>
      </c>
      <c r="F82" s="35">
        <f t="shared" si="1"/>
        <v>8.8000000000000007</v>
      </c>
      <c r="G82" s="14" t="s">
        <v>971</v>
      </c>
      <c r="H82" s="14" t="s">
        <v>1650</v>
      </c>
    </row>
    <row r="83" spans="1:8">
      <c r="A83" s="14" t="s">
        <v>1173</v>
      </c>
      <c r="B83" s="14" t="s">
        <v>1680</v>
      </c>
      <c r="C83" s="33">
        <v>4.6959999999999997</v>
      </c>
      <c r="D83" s="33">
        <v>0.433</v>
      </c>
      <c r="E83" s="35">
        <v>20</v>
      </c>
      <c r="F83" s="35">
        <f t="shared" si="1"/>
        <v>8.66</v>
      </c>
      <c r="G83" s="14" t="s">
        <v>971</v>
      </c>
      <c r="H83" s="14" t="s">
        <v>1650</v>
      </c>
    </row>
    <row r="84" spans="1:8">
      <c r="A84" s="14" t="s">
        <v>1173</v>
      </c>
      <c r="B84" s="14" t="s">
        <v>1710</v>
      </c>
      <c r="C84" s="33">
        <v>0.49199999999999999</v>
      </c>
      <c r="D84" s="33">
        <v>0.42899999999999999</v>
      </c>
      <c r="E84" s="35">
        <v>20</v>
      </c>
      <c r="F84" s="35">
        <f t="shared" si="1"/>
        <v>8.58</v>
      </c>
      <c r="G84" s="14" t="s">
        <v>971</v>
      </c>
      <c r="H84" s="14" t="s">
        <v>1650</v>
      </c>
    </row>
    <row r="85" spans="1:8">
      <c r="A85" s="14" t="s">
        <v>1173</v>
      </c>
      <c r="B85" s="14" t="s">
        <v>1704</v>
      </c>
      <c r="C85" s="33">
        <v>5.44</v>
      </c>
      <c r="D85" s="33">
        <v>0.42899999999999999</v>
      </c>
      <c r="E85" s="35">
        <v>20</v>
      </c>
      <c r="F85" s="35">
        <f t="shared" si="1"/>
        <v>8.58</v>
      </c>
      <c r="G85" s="14" t="s">
        <v>971</v>
      </c>
      <c r="H85" s="14" t="s">
        <v>1650</v>
      </c>
    </row>
    <row r="86" spans="1:8">
      <c r="A86" s="14" t="s">
        <v>1173</v>
      </c>
      <c r="B86" s="14" t="s">
        <v>1711</v>
      </c>
      <c r="C86" s="33">
        <v>0.45600000000000002</v>
      </c>
      <c r="D86" s="33">
        <v>0.41</v>
      </c>
      <c r="E86" s="35">
        <v>20</v>
      </c>
      <c r="F86" s="35">
        <f t="shared" si="1"/>
        <v>8.1999999999999993</v>
      </c>
      <c r="G86" s="14" t="s">
        <v>971</v>
      </c>
      <c r="H86" s="14" t="s">
        <v>1650</v>
      </c>
    </row>
    <row r="87" spans="1:8">
      <c r="A87" s="14" t="s">
        <v>1173</v>
      </c>
      <c r="B87" s="14" t="s">
        <v>1680</v>
      </c>
      <c r="C87" s="33">
        <v>4.6959999999999997</v>
      </c>
      <c r="D87" s="33">
        <v>0.371</v>
      </c>
      <c r="E87" s="35">
        <v>20</v>
      </c>
      <c r="F87" s="35">
        <f t="shared" si="1"/>
        <v>7.42</v>
      </c>
      <c r="G87" s="14" t="s">
        <v>971</v>
      </c>
      <c r="H87" s="14" t="s">
        <v>1650</v>
      </c>
    </row>
    <row r="88" spans="1:8">
      <c r="A88" s="14" t="s">
        <v>1173</v>
      </c>
      <c r="B88" s="14" t="s">
        <v>1712</v>
      </c>
      <c r="C88" s="33">
        <v>2.96</v>
      </c>
      <c r="D88" s="33">
        <v>0.34899999999999998</v>
      </c>
      <c r="E88" s="35">
        <v>20</v>
      </c>
      <c r="F88" s="35">
        <f t="shared" si="1"/>
        <v>6.9799999999999995</v>
      </c>
      <c r="G88" s="14" t="s">
        <v>971</v>
      </c>
      <c r="H88" s="14" t="s">
        <v>1650</v>
      </c>
    </row>
    <row r="89" spans="1:8">
      <c r="A89" s="14" t="s">
        <v>1173</v>
      </c>
      <c r="B89" s="14" t="s">
        <v>1713</v>
      </c>
      <c r="C89" s="33">
        <v>0.44900000000000001</v>
      </c>
      <c r="D89" s="33">
        <v>0.34599999999999997</v>
      </c>
      <c r="E89" s="35">
        <v>20</v>
      </c>
      <c r="F89" s="35">
        <f t="shared" si="1"/>
        <v>6.92</v>
      </c>
      <c r="G89" s="14" t="s">
        <v>971</v>
      </c>
      <c r="H89" s="14" t="s">
        <v>1650</v>
      </c>
    </row>
    <row r="90" spans="1:8">
      <c r="A90" s="14" t="s">
        <v>1173</v>
      </c>
      <c r="B90" s="14" t="s">
        <v>1714</v>
      </c>
      <c r="C90" s="33">
        <v>1.82</v>
      </c>
      <c r="D90" s="33">
        <v>0.34100000000000003</v>
      </c>
      <c r="E90" s="35">
        <v>20</v>
      </c>
      <c r="F90" s="35">
        <f t="shared" si="1"/>
        <v>6.82</v>
      </c>
      <c r="G90" s="14" t="s">
        <v>971</v>
      </c>
      <c r="H90" s="14" t="s">
        <v>1650</v>
      </c>
    </row>
    <row r="91" spans="1:8">
      <c r="A91" s="14" t="s">
        <v>1173</v>
      </c>
      <c r="B91" s="14" t="s">
        <v>1715</v>
      </c>
      <c r="C91" s="33">
        <v>0.39400000000000002</v>
      </c>
      <c r="D91" s="33">
        <v>0.33100000000000002</v>
      </c>
      <c r="E91" s="35">
        <v>20</v>
      </c>
      <c r="F91" s="35">
        <f t="shared" si="1"/>
        <v>6.62</v>
      </c>
      <c r="G91" s="14" t="s">
        <v>971</v>
      </c>
      <c r="H91" s="14" t="s">
        <v>1650</v>
      </c>
    </row>
    <row r="92" spans="1:8">
      <c r="A92" s="14" t="s">
        <v>1173</v>
      </c>
      <c r="B92" s="14" t="s">
        <v>1716</v>
      </c>
      <c r="C92" s="33">
        <v>0.93500000000000005</v>
      </c>
      <c r="D92" s="33">
        <v>0.32300000000000001</v>
      </c>
      <c r="E92" s="35">
        <v>20</v>
      </c>
      <c r="F92" s="35">
        <f t="shared" si="1"/>
        <v>6.46</v>
      </c>
      <c r="G92" s="14" t="s">
        <v>971</v>
      </c>
      <c r="H92" s="14" t="s">
        <v>1650</v>
      </c>
    </row>
    <row r="93" spans="1:8">
      <c r="A93" s="14" t="s">
        <v>1173</v>
      </c>
      <c r="B93" s="14" t="s">
        <v>1717</v>
      </c>
      <c r="C93" s="33">
        <v>10.298999999999999</v>
      </c>
      <c r="D93" s="33">
        <v>0.32300000000000001</v>
      </c>
      <c r="E93" s="35">
        <v>20</v>
      </c>
      <c r="F93" s="35">
        <f t="shared" si="1"/>
        <v>6.46</v>
      </c>
      <c r="G93" s="14" t="s">
        <v>971</v>
      </c>
      <c r="H93" s="14" t="s">
        <v>1650</v>
      </c>
    </row>
    <row r="94" spans="1:8">
      <c r="A94" s="14" t="s">
        <v>1173</v>
      </c>
      <c r="B94" s="14" t="s">
        <v>1718</v>
      </c>
      <c r="C94" s="33">
        <v>0.33700000000000002</v>
      </c>
      <c r="D94" s="33">
        <v>0.28699999999999998</v>
      </c>
      <c r="E94" s="35">
        <v>20</v>
      </c>
      <c r="F94" s="35">
        <f t="shared" si="1"/>
        <v>5.7399999999999993</v>
      </c>
      <c r="G94" s="14" t="s">
        <v>971</v>
      </c>
      <c r="H94" s="14" t="s">
        <v>1650</v>
      </c>
    </row>
    <row r="95" spans="1:8">
      <c r="A95" s="14" t="s">
        <v>1173</v>
      </c>
      <c r="B95" s="14" t="s">
        <v>1719</v>
      </c>
      <c r="C95" s="33">
        <v>0.29299999999999998</v>
      </c>
      <c r="D95" s="33">
        <v>0.27900000000000003</v>
      </c>
      <c r="E95" s="35">
        <v>20</v>
      </c>
      <c r="F95" s="35">
        <f t="shared" si="1"/>
        <v>5.58</v>
      </c>
      <c r="G95" s="14" t="s">
        <v>971</v>
      </c>
      <c r="H95" s="14" t="s">
        <v>1650</v>
      </c>
    </row>
    <row r="96" spans="1:8">
      <c r="A96" s="14" t="s">
        <v>1173</v>
      </c>
      <c r="B96" s="14" t="s">
        <v>1720</v>
      </c>
      <c r="C96" s="33">
        <v>0.30099999999999999</v>
      </c>
      <c r="D96" s="33">
        <v>0.27900000000000003</v>
      </c>
      <c r="E96" s="35">
        <v>20</v>
      </c>
      <c r="F96" s="35">
        <f t="shared" si="1"/>
        <v>5.58</v>
      </c>
      <c r="G96" s="14" t="s">
        <v>971</v>
      </c>
      <c r="H96" s="14" t="s">
        <v>1650</v>
      </c>
    </row>
    <row r="97" spans="1:8">
      <c r="A97" s="14" t="s">
        <v>1173</v>
      </c>
      <c r="B97" s="14" t="s">
        <v>1679</v>
      </c>
      <c r="C97" s="33">
        <v>2.8839999999999999</v>
      </c>
      <c r="D97" s="33">
        <v>0.27800000000000002</v>
      </c>
      <c r="E97" s="35">
        <v>20</v>
      </c>
      <c r="F97" s="35">
        <f t="shared" si="1"/>
        <v>5.5600000000000005</v>
      </c>
      <c r="G97" s="14" t="s">
        <v>971</v>
      </c>
      <c r="H97" s="14" t="s">
        <v>1650</v>
      </c>
    </row>
    <row r="98" spans="1:8">
      <c r="A98" s="14" t="s">
        <v>1173</v>
      </c>
      <c r="B98" s="14" t="s">
        <v>1721</v>
      </c>
      <c r="C98" s="33">
        <v>7.1180000000000003</v>
      </c>
      <c r="D98" s="33">
        <v>0.27100000000000002</v>
      </c>
      <c r="E98" s="35">
        <v>20</v>
      </c>
      <c r="F98" s="35">
        <f t="shared" si="1"/>
        <v>5.42</v>
      </c>
      <c r="G98" s="14" t="s">
        <v>971</v>
      </c>
      <c r="H98" s="14" t="s">
        <v>1650</v>
      </c>
    </row>
    <row r="99" spans="1:8">
      <c r="A99" s="14" t="s">
        <v>1173</v>
      </c>
      <c r="B99" s="14" t="s">
        <v>1722</v>
      </c>
      <c r="C99" s="33">
        <v>1.853</v>
      </c>
      <c r="D99" s="33">
        <v>0.25900000000000001</v>
      </c>
      <c r="E99" s="35">
        <v>20</v>
      </c>
      <c r="F99" s="35">
        <f t="shared" si="1"/>
        <v>5.18</v>
      </c>
      <c r="G99" s="14" t="s">
        <v>971</v>
      </c>
      <c r="H99" s="14" t="s">
        <v>1650</v>
      </c>
    </row>
    <row r="100" spans="1:8">
      <c r="A100" s="14" t="s">
        <v>1173</v>
      </c>
      <c r="B100" s="14" t="s">
        <v>1723</v>
      </c>
      <c r="C100" s="33">
        <v>0.41499999999999998</v>
      </c>
      <c r="D100" s="33">
        <v>0.245</v>
      </c>
      <c r="E100" s="35">
        <v>20</v>
      </c>
      <c r="F100" s="35">
        <f t="shared" si="1"/>
        <v>4.9000000000000004</v>
      </c>
      <c r="G100" s="14" t="s">
        <v>971</v>
      </c>
      <c r="H100" s="14" t="s">
        <v>1650</v>
      </c>
    </row>
    <row r="101" spans="1:8">
      <c r="A101" s="14" t="s">
        <v>1173</v>
      </c>
      <c r="B101" s="14" t="s">
        <v>1655</v>
      </c>
      <c r="C101" s="33">
        <v>6.3940000000000001</v>
      </c>
      <c r="D101" s="33">
        <v>0.24299999999999999</v>
      </c>
      <c r="E101" s="35">
        <v>20</v>
      </c>
      <c r="F101" s="35">
        <f t="shared" si="1"/>
        <v>4.8599999999999994</v>
      </c>
      <c r="G101" s="14" t="s">
        <v>971</v>
      </c>
      <c r="H101" s="14" t="s">
        <v>1650</v>
      </c>
    </row>
    <row r="102" spans="1:8">
      <c r="A102" s="14" t="s">
        <v>1173</v>
      </c>
      <c r="B102" s="14" t="s">
        <v>1676</v>
      </c>
      <c r="C102" s="33">
        <v>3.556</v>
      </c>
      <c r="D102" s="33">
        <v>0.22900000000000001</v>
      </c>
      <c r="E102" s="35">
        <v>20</v>
      </c>
      <c r="F102" s="35">
        <f t="shared" si="1"/>
        <v>4.58</v>
      </c>
      <c r="G102" s="14" t="s">
        <v>971</v>
      </c>
      <c r="H102" s="14" t="s">
        <v>1650</v>
      </c>
    </row>
    <row r="103" spans="1:8">
      <c r="A103" s="14" t="s">
        <v>1173</v>
      </c>
      <c r="B103" s="14" t="s">
        <v>1695</v>
      </c>
      <c r="C103" s="33">
        <v>4.8730000000000002</v>
      </c>
      <c r="D103" s="33">
        <v>0.22800000000000001</v>
      </c>
      <c r="E103" s="35">
        <v>20</v>
      </c>
      <c r="F103" s="35">
        <f t="shared" si="1"/>
        <v>4.5600000000000005</v>
      </c>
      <c r="G103" s="14" t="s">
        <v>971</v>
      </c>
      <c r="H103" s="14" t="s">
        <v>1650</v>
      </c>
    </row>
    <row r="104" spans="1:8">
      <c r="A104" s="14" t="s">
        <v>1173</v>
      </c>
      <c r="B104" s="14" t="s">
        <v>1724</v>
      </c>
      <c r="C104" s="33">
        <v>3.673</v>
      </c>
      <c r="D104" s="33">
        <v>0.22700000000000001</v>
      </c>
      <c r="E104" s="35">
        <v>20</v>
      </c>
      <c r="F104" s="35">
        <f t="shared" si="1"/>
        <v>4.54</v>
      </c>
      <c r="G104" s="14" t="s">
        <v>971</v>
      </c>
      <c r="H104" s="14" t="s">
        <v>1650</v>
      </c>
    </row>
    <row r="105" spans="1:8">
      <c r="A105" s="14" t="s">
        <v>1173</v>
      </c>
      <c r="B105" s="14" t="s">
        <v>1725</v>
      </c>
      <c r="C105" s="33">
        <v>1.5920000000000001</v>
      </c>
      <c r="D105" s="33">
        <v>0.19900000000000001</v>
      </c>
      <c r="E105" s="35">
        <v>20</v>
      </c>
      <c r="F105" s="35">
        <f t="shared" si="1"/>
        <v>3.9800000000000004</v>
      </c>
      <c r="G105" s="14" t="s">
        <v>971</v>
      </c>
      <c r="H105" s="14" t="s">
        <v>1650</v>
      </c>
    </row>
    <row r="106" spans="1:8">
      <c r="A106" s="14" t="s">
        <v>1173</v>
      </c>
      <c r="B106" s="14" t="s">
        <v>1693</v>
      </c>
      <c r="C106" s="33">
        <v>1.327</v>
      </c>
      <c r="D106" s="33">
        <v>0.17499999999999999</v>
      </c>
      <c r="E106" s="35">
        <v>20</v>
      </c>
      <c r="F106" s="35">
        <f t="shared" si="1"/>
        <v>3.5</v>
      </c>
      <c r="G106" s="14" t="s">
        <v>971</v>
      </c>
      <c r="H106" s="14" t="s">
        <v>1650</v>
      </c>
    </row>
    <row r="107" spans="1:8">
      <c r="A107" s="14" t="s">
        <v>1173</v>
      </c>
      <c r="B107" s="14" t="s">
        <v>1726</v>
      </c>
      <c r="C107" s="33">
        <v>0.26900000000000002</v>
      </c>
      <c r="D107" s="33">
        <v>0.17100000000000001</v>
      </c>
      <c r="E107" s="35">
        <v>20</v>
      </c>
      <c r="F107" s="35">
        <f t="shared" si="1"/>
        <v>3.4200000000000004</v>
      </c>
      <c r="G107" s="14" t="s">
        <v>971</v>
      </c>
      <c r="H107" s="14" t="s">
        <v>1650</v>
      </c>
    </row>
    <row r="108" spans="1:8">
      <c r="A108" s="14" t="s">
        <v>1173</v>
      </c>
      <c r="B108" s="14" t="s">
        <v>1725</v>
      </c>
      <c r="C108" s="33">
        <v>1.5920000000000001</v>
      </c>
      <c r="D108" s="33">
        <v>0.16700000000000001</v>
      </c>
      <c r="E108" s="35">
        <v>20</v>
      </c>
      <c r="F108" s="35">
        <f t="shared" si="1"/>
        <v>3.3400000000000003</v>
      </c>
      <c r="G108" s="14" t="s">
        <v>971</v>
      </c>
      <c r="H108" s="14" t="s">
        <v>1650</v>
      </c>
    </row>
    <row r="109" spans="1:8">
      <c r="A109" s="14" t="s">
        <v>1173</v>
      </c>
      <c r="B109" s="14" t="s">
        <v>1727</v>
      </c>
      <c r="C109" s="33">
        <v>2.3940000000000001</v>
      </c>
      <c r="D109" s="33">
        <v>0.13900000000000001</v>
      </c>
      <c r="E109" s="35">
        <v>20</v>
      </c>
      <c r="F109" s="35">
        <f t="shared" si="1"/>
        <v>2.7800000000000002</v>
      </c>
      <c r="G109" s="14" t="s">
        <v>971</v>
      </c>
      <c r="H109" s="14" t="s">
        <v>1650</v>
      </c>
    </row>
    <row r="110" spans="1:8">
      <c r="A110" s="14" t="s">
        <v>1173</v>
      </c>
      <c r="B110" s="14" t="s">
        <v>1728</v>
      </c>
      <c r="C110" s="33">
        <v>2.3330000000000002</v>
      </c>
      <c r="D110" s="33">
        <v>0.11700000000000001</v>
      </c>
      <c r="E110" s="35">
        <v>20</v>
      </c>
      <c r="F110" s="35">
        <f t="shared" si="1"/>
        <v>2.3400000000000003</v>
      </c>
      <c r="G110" s="14" t="s">
        <v>971</v>
      </c>
      <c r="H110" s="14" t="s">
        <v>1650</v>
      </c>
    </row>
    <row r="111" spans="1:8">
      <c r="A111" s="14" t="s">
        <v>1173</v>
      </c>
      <c r="B111" s="14" t="s">
        <v>1729</v>
      </c>
      <c r="C111" s="33">
        <v>1.1519999999999999</v>
      </c>
      <c r="D111" s="33">
        <v>0.111</v>
      </c>
      <c r="E111" s="35">
        <v>20</v>
      </c>
      <c r="F111" s="35">
        <f t="shared" si="1"/>
        <v>2.2200000000000002</v>
      </c>
      <c r="G111" s="14" t="s">
        <v>971</v>
      </c>
      <c r="H111" s="14" t="s">
        <v>1650</v>
      </c>
    </row>
    <row r="112" spans="1:8">
      <c r="A112" s="14" t="s">
        <v>1173</v>
      </c>
      <c r="B112" s="14" t="s">
        <v>1730</v>
      </c>
      <c r="C112" s="33">
        <v>1.833</v>
      </c>
      <c r="D112" s="33">
        <v>0.104</v>
      </c>
      <c r="E112" s="35">
        <v>20</v>
      </c>
      <c r="F112" s="35">
        <f t="shared" si="1"/>
        <v>2.08</v>
      </c>
      <c r="G112" s="14" t="s">
        <v>971</v>
      </c>
      <c r="H112" s="14" t="s">
        <v>1650</v>
      </c>
    </row>
    <row r="113" spans="1:8">
      <c r="A113" s="14" t="s">
        <v>1173</v>
      </c>
      <c r="B113" s="14" t="s">
        <v>1731</v>
      </c>
      <c r="C113" s="33">
        <v>8.8889999999999993</v>
      </c>
      <c r="D113" s="33">
        <v>0.10100000000000001</v>
      </c>
      <c r="E113" s="35">
        <v>20</v>
      </c>
      <c r="F113" s="35">
        <f t="shared" si="1"/>
        <v>2.02</v>
      </c>
      <c r="G113" s="14" t="s">
        <v>971</v>
      </c>
      <c r="H113" s="14" t="s">
        <v>1650</v>
      </c>
    </row>
    <row r="114" spans="1:8">
      <c r="A114" s="14" t="s">
        <v>1173</v>
      </c>
      <c r="B114" s="14" t="s">
        <v>1732</v>
      </c>
      <c r="C114" s="33">
        <v>0.94899999999999995</v>
      </c>
      <c r="D114" s="33">
        <v>6.3E-2</v>
      </c>
      <c r="E114" s="35">
        <v>20</v>
      </c>
      <c r="F114" s="35">
        <f t="shared" si="1"/>
        <v>1.26</v>
      </c>
      <c r="G114" s="14" t="s">
        <v>971</v>
      </c>
      <c r="H114" s="14" t="s">
        <v>1650</v>
      </c>
    </row>
    <row r="115" spans="1:8">
      <c r="A115" s="14" t="s">
        <v>1173</v>
      </c>
      <c r="B115" s="14" t="s">
        <v>1733</v>
      </c>
      <c r="C115" s="33">
        <v>1.5509999999999999</v>
      </c>
      <c r="D115" s="33">
        <v>6.2E-2</v>
      </c>
      <c r="E115" s="35">
        <v>20</v>
      </c>
      <c r="F115" s="35">
        <f t="shared" si="1"/>
        <v>1.24</v>
      </c>
      <c r="G115" s="14" t="s">
        <v>971</v>
      </c>
      <c r="H115" s="14" t="s">
        <v>1650</v>
      </c>
    </row>
    <row r="116" spans="1:8">
      <c r="A116" s="14" t="s">
        <v>1173</v>
      </c>
      <c r="B116" s="14" t="s">
        <v>1734</v>
      </c>
      <c r="C116" s="33">
        <v>1.052</v>
      </c>
      <c r="D116" s="33">
        <v>5.8999999999999997E-2</v>
      </c>
      <c r="E116" s="35">
        <v>20</v>
      </c>
      <c r="F116" s="35">
        <f t="shared" si="1"/>
        <v>1.18</v>
      </c>
      <c r="G116" s="14" t="s">
        <v>971</v>
      </c>
      <c r="H116" s="14" t="s">
        <v>1650</v>
      </c>
    </row>
    <row r="117" spans="1:8">
      <c r="A117" s="14" t="s">
        <v>1173</v>
      </c>
      <c r="B117" s="14" t="s">
        <v>1675</v>
      </c>
      <c r="C117" s="33">
        <v>6.266</v>
      </c>
      <c r="D117" s="33">
        <v>5.2999999999999999E-2</v>
      </c>
      <c r="E117" s="35">
        <v>20</v>
      </c>
      <c r="F117" s="35">
        <f t="shared" si="1"/>
        <v>1.06</v>
      </c>
      <c r="G117" s="14" t="s">
        <v>971</v>
      </c>
      <c r="H117" s="14" t="s">
        <v>1650</v>
      </c>
    </row>
    <row r="118" spans="1:8">
      <c r="A118" s="14" t="s">
        <v>1173</v>
      </c>
      <c r="B118" s="14" t="s">
        <v>1735</v>
      </c>
      <c r="C118" s="33">
        <v>0.19500000000000001</v>
      </c>
      <c r="D118" s="33">
        <v>4.3999999999999997E-2</v>
      </c>
      <c r="E118" s="35">
        <v>20</v>
      </c>
      <c r="F118" s="35">
        <f t="shared" si="1"/>
        <v>0.87999999999999989</v>
      </c>
      <c r="G118" s="14" t="s">
        <v>971</v>
      </c>
      <c r="H118" s="14" t="s">
        <v>1650</v>
      </c>
    </row>
    <row r="119" spans="1:8">
      <c r="A119" s="14" t="s">
        <v>1173</v>
      </c>
      <c r="B119" s="14" t="s">
        <v>1736</v>
      </c>
      <c r="C119" s="33">
        <v>7.01</v>
      </c>
      <c r="D119" s="33">
        <v>4.2000000000000003E-2</v>
      </c>
      <c r="E119" s="35">
        <v>20</v>
      </c>
      <c r="F119" s="35">
        <f t="shared" si="1"/>
        <v>0.84000000000000008</v>
      </c>
      <c r="G119" s="14" t="s">
        <v>971</v>
      </c>
      <c r="H119" s="14" t="s">
        <v>1650</v>
      </c>
    </row>
    <row r="120" spans="1:8">
      <c r="A120" s="14" t="s">
        <v>1173</v>
      </c>
      <c r="B120" s="14" t="s">
        <v>1737</v>
      </c>
      <c r="C120" s="33">
        <v>2.5259999999999998</v>
      </c>
      <c r="D120" s="33">
        <v>3.6999999999999998E-2</v>
      </c>
      <c r="E120" s="35">
        <v>20</v>
      </c>
      <c r="F120" s="35">
        <f t="shared" si="1"/>
        <v>0.74</v>
      </c>
      <c r="G120" s="14" t="s">
        <v>971</v>
      </c>
      <c r="H120" s="14" t="s">
        <v>1650</v>
      </c>
    </row>
    <row r="121" spans="1:8">
      <c r="A121" s="14" t="s">
        <v>1173</v>
      </c>
      <c r="B121" s="14" t="s">
        <v>1738</v>
      </c>
      <c r="C121" s="33">
        <v>6.181</v>
      </c>
      <c r="D121" s="33">
        <v>1.0999999999999999E-2</v>
      </c>
      <c r="E121" s="35">
        <v>20</v>
      </c>
      <c r="F121" s="35">
        <f t="shared" si="1"/>
        <v>0.21999999999999997</v>
      </c>
      <c r="G121" s="14" t="s">
        <v>971</v>
      </c>
      <c r="H121" s="14" t="s">
        <v>1650</v>
      </c>
    </row>
    <row r="122" spans="1:8">
      <c r="A122" s="14"/>
      <c r="B122" s="14"/>
      <c r="C122" s="37">
        <f>SUM(C12:C121)</f>
        <v>386.0030000000001</v>
      </c>
      <c r="D122" s="37">
        <f>SUM(D12:D121)</f>
        <v>100.11900000000004</v>
      </c>
      <c r="E122" s="36"/>
      <c r="F122" s="36">
        <f>SUM(F12:F121)</f>
        <v>2002.3799999999999</v>
      </c>
      <c r="G122" s="14"/>
      <c r="H122" s="8" t="s">
        <v>907</v>
      </c>
    </row>
    <row r="123" spans="1:8">
      <c r="A123" s="14" t="s">
        <v>1173</v>
      </c>
      <c r="B123" s="14" t="s">
        <v>1739</v>
      </c>
      <c r="C123" s="33">
        <v>2.5449999999999999</v>
      </c>
      <c r="D123" s="33">
        <v>1.0589999999999999</v>
      </c>
      <c r="E123" s="35">
        <v>20</v>
      </c>
      <c r="F123" s="35">
        <f t="shared" ref="F123:F128" si="2">D123*E123</f>
        <v>21.18</v>
      </c>
      <c r="G123" s="14" t="s">
        <v>971</v>
      </c>
      <c r="H123" s="14" t="s">
        <v>979</v>
      </c>
    </row>
    <row r="124" spans="1:8">
      <c r="A124" s="14" t="s">
        <v>1173</v>
      </c>
      <c r="B124" s="14" t="s">
        <v>1740</v>
      </c>
      <c r="C124" s="33">
        <v>0.83499999999999996</v>
      </c>
      <c r="D124" s="33">
        <v>0.73899999999999999</v>
      </c>
      <c r="E124" s="35">
        <v>20</v>
      </c>
      <c r="F124" s="35">
        <f t="shared" si="2"/>
        <v>14.78</v>
      </c>
      <c r="G124" s="14" t="s">
        <v>971</v>
      </c>
      <c r="H124" s="14" t="s">
        <v>979</v>
      </c>
    </row>
    <row r="125" spans="1:8">
      <c r="A125" s="14" t="s">
        <v>1173</v>
      </c>
      <c r="B125" s="14" t="s">
        <v>1741</v>
      </c>
      <c r="C125" s="33">
        <v>0.55200000000000005</v>
      </c>
      <c r="D125" s="33">
        <v>0.51800000000000002</v>
      </c>
      <c r="E125" s="35">
        <v>20</v>
      </c>
      <c r="F125" s="35">
        <f t="shared" si="2"/>
        <v>10.36</v>
      </c>
      <c r="G125" s="14" t="s">
        <v>971</v>
      </c>
      <c r="H125" s="14" t="s">
        <v>979</v>
      </c>
    </row>
    <row r="126" spans="1:8">
      <c r="A126" s="14" t="s">
        <v>1173</v>
      </c>
      <c r="B126" s="14" t="s">
        <v>1688</v>
      </c>
      <c r="C126" s="33">
        <v>10.709</v>
      </c>
      <c r="D126" s="33">
        <v>0.35099999999999998</v>
      </c>
      <c r="E126" s="35">
        <v>20</v>
      </c>
      <c r="F126" s="35">
        <f t="shared" si="2"/>
        <v>7.02</v>
      </c>
      <c r="G126" s="14" t="s">
        <v>971</v>
      </c>
      <c r="H126" s="14" t="s">
        <v>979</v>
      </c>
    </row>
    <row r="127" spans="1:8">
      <c r="A127" s="14" t="s">
        <v>1173</v>
      </c>
      <c r="B127" s="14" t="s">
        <v>1730</v>
      </c>
      <c r="C127" s="33">
        <v>1.833</v>
      </c>
      <c r="D127" s="33">
        <v>0.252</v>
      </c>
      <c r="E127" s="35">
        <v>20</v>
      </c>
      <c r="F127" s="35">
        <f t="shared" si="2"/>
        <v>5.04</v>
      </c>
      <c r="G127" s="14" t="s">
        <v>971</v>
      </c>
      <c r="H127" s="14" t="s">
        <v>979</v>
      </c>
    </row>
    <row r="128" spans="1:8">
      <c r="A128" s="14" t="s">
        <v>1173</v>
      </c>
      <c r="B128" s="14" t="s">
        <v>1665</v>
      </c>
      <c r="C128" s="33">
        <v>12.624000000000001</v>
      </c>
      <c r="D128" s="33">
        <v>0.216</v>
      </c>
      <c r="E128" s="35">
        <v>20</v>
      </c>
      <c r="F128" s="35">
        <f t="shared" si="2"/>
        <v>4.32</v>
      </c>
      <c r="G128" s="14" t="s">
        <v>971</v>
      </c>
      <c r="H128" s="14" t="s">
        <v>979</v>
      </c>
    </row>
    <row r="129" spans="1:8">
      <c r="A129" s="14"/>
      <c r="B129" s="14"/>
      <c r="C129" s="37">
        <f>SUM(C123:C128)</f>
        <v>29.097999999999999</v>
      </c>
      <c r="D129" s="37">
        <f>SUM(D123:D128)</f>
        <v>3.1349999999999998</v>
      </c>
      <c r="E129" s="36"/>
      <c r="F129" s="36">
        <f>SUM(F123:F128)</f>
        <v>62.7</v>
      </c>
      <c r="G129" s="14"/>
      <c r="H129" s="8" t="s">
        <v>907</v>
      </c>
    </row>
    <row r="130" spans="1:8">
      <c r="A130" s="14" t="s">
        <v>1173</v>
      </c>
      <c r="B130" s="14" t="s">
        <v>1742</v>
      </c>
      <c r="C130" s="33">
        <v>6.1079999999999997</v>
      </c>
      <c r="D130" s="33">
        <v>4.835</v>
      </c>
      <c r="E130" s="35">
        <v>20</v>
      </c>
      <c r="F130" s="35">
        <f>D130*E130</f>
        <v>96.7</v>
      </c>
      <c r="G130" s="14" t="s">
        <v>971</v>
      </c>
      <c r="H130" s="14" t="s">
        <v>1177</v>
      </c>
    </row>
    <row r="131" spans="1:8">
      <c r="A131" s="14" t="s">
        <v>1173</v>
      </c>
      <c r="B131" s="14" t="s">
        <v>1743</v>
      </c>
      <c r="C131" s="33">
        <v>0.874</v>
      </c>
      <c r="D131" s="33">
        <v>0.84199999999999997</v>
      </c>
      <c r="E131" s="35">
        <v>20</v>
      </c>
      <c r="F131" s="35">
        <f>D131*E131</f>
        <v>16.84</v>
      </c>
      <c r="G131" s="14" t="s">
        <v>971</v>
      </c>
      <c r="H131" s="14" t="s">
        <v>1177</v>
      </c>
    </row>
    <row r="132" spans="1:8">
      <c r="A132" s="14" t="s">
        <v>1173</v>
      </c>
      <c r="B132" s="14" t="s">
        <v>1744</v>
      </c>
      <c r="C132" s="33">
        <v>6.0999999999999999E-2</v>
      </c>
      <c r="D132" s="33">
        <v>4.2000000000000003E-2</v>
      </c>
      <c r="E132" s="35">
        <v>20</v>
      </c>
      <c r="F132" s="35">
        <f>D132*E132</f>
        <v>0.84000000000000008</v>
      </c>
      <c r="G132" s="14" t="s">
        <v>971</v>
      </c>
      <c r="H132" s="14" t="s">
        <v>1177</v>
      </c>
    </row>
    <row r="133" spans="1:8">
      <c r="A133" s="14"/>
      <c r="B133" s="14"/>
      <c r="C133" s="37">
        <f>SUM(C130:C132)</f>
        <v>7.0429999999999993</v>
      </c>
      <c r="D133" s="37">
        <f>SUM(D130:D132)</f>
        <v>5.7189999999999994</v>
      </c>
      <c r="E133" s="36"/>
      <c r="F133" s="36">
        <f>SUM(F130:F132)</f>
        <v>114.38000000000001</v>
      </c>
      <c r="G133" s="14"/>
      <c r="H133" s="8" t="s">
        <v>907</v>
      </c>
    </row>
    <row r="134" spans="1:8">
      <c r="A134" s="14" t="s">
        <v>1173</v>
      </c>
      <c r="B134" s="14" t="s">
        <v>1745</v>
      </c>
      <c r="C134" s="33">
        <v>6.782</v>
      </c>
      <c r="D134" s="33">
        <v>2.1949999999999998</v>
      </c>
      <c r="E134" s="35">
        <v>20</v>
      </c>
      <c r="F134" s="35">
        <f>D134*E134</f>
        <v>43.9</v>
      </c>
      <c r="G134" s="14" t="s">
        <v>971</v>
      </c>
      <c r="H134" s="14" t="s">
        <v>981</v>
      </c>
    </row>
    <row r="135" spans="1:8">
      <c r="A135" s="14" t="s">
        <v>1173</v>
      </c>
      <c r="B135" s="14" t="s">
        <v>1745</v>
      </c>
      <c r="C135" s="33">
        <v>6.782</v>
      </c>
      <c r="D135" s="33">
        <v>0.91900000000000004</v>
      </c>
      <c r="E135" s="35">
        <v>20</v>
      </c>
      <c r="F135" s="35">
        <f>D135*E135</f>
        <v>18.380000000000003</v>
      </c>
      <c r="G135" s="14" t="s">
        <v>971</v>
      </c>
      <c r="H135" s="14" t="s">
        <v>981</v>
      </c>
    </row>
    <row r="136" spans="1:8">
      <c r="A136" s="14"/>
      <c r="B136" s="14"/>
      <c r="C136" s="37">
        <f>SUM(C134:C135)</f>
        <v>13.564</v>
      </c>
      <c r="D136" s="37">
        <f>SUM(D134:D135)</f>
        <v>3.1139999999999999</v>
      </c>
      <c r="E136" s="36"/>
      <c r="F136" s="36">
        <f>SUM(F134:F135)</f>
        <v>62.28</v>
      </c>
      <c r="G136" s="38"/>
      <c r="H136" s="8" t="s">
        <v>907</v>
      </c>
    </row>
    <row r="137" spans="1:8">
      <c r="A137" s="14" t="s">
        <v>1173</v>
      </c>
      <c r="B137" s="14" t="s">
        <v>1746</v>
      </c>
      <c r="C137" s="33">
        <v>3.2789999999999999</v>
      </c>
      <c r="D137" s="33">
        <v>2.6909999999999998</v>
      </c>
      <c r="E137" s="35">
        <v>20</v>
      </c>
      <c r="F137" s="35">
        <f>D137*E137</f>
        <v>53.819999999999993</v>
      </c>
      <c r="G137" s="14" t="s">
        <v>971</v>
      </c>
      <c r="H137" s="14" t="s">
        <v>1747</v>
      </c>
    </row>
    <row r="138" spans="1:8">
      <c r="A138" s="14" t="s">
        <v>1173</v>
      </c>
      <c r="B138" s="14" t="s">
        <v>1748</v>
      </c>
      <c r="C138" s="33">
        <v>3.903</v>
      </c>
      <c r="D138" s="33">
        <v>1.361</v>
      </c>
      <c r="E138" s="35">
        <v>20</v>
      </c>
      <c r="F138" s="35">
        <f t="shared" ref="F138:F152" si="3">D138*E138</f>
        <v>27.22</v>
      </c>
      <c r="G138" s="14" t="s">
        <v>971</v>
      </c>
      <c r="H138" s="14" t="s">
        <v>1747</v>
      </c>
    </row>
    <row r="139" spans="1:8">
      <c r="A139" s="14" t="s">
        <v>1173</v>
      </c>
      <c r="B139" s="14" t="s">
        <v>1749</v>
      </c>
      <c r="C139" s="33">
        <v>3.1179999999999999</v>
      </c>
      <c r="D139" s="33">
        <v>1.1910000000000001</v>
      </c>
      <c r="E139" s="35">
        <v>20</v>
      </c>
      <c r="F139" s="35">
        <f t="shared" si="3"/>
        <v>23.82</v>
      </c>
      <c r="G139" s="14" t="s">
        <v>971</v>
      </c>
      <c r="H139" s="14" t="s">
        <v>1747</v>
      </c>
    </row>
    <row r="140" spans="1:8">
      <c r="A140" s="14" t="s">
        <v>1173</v>
      </c>
      <c r="B140" s="14" t="s">
        <v>1750</v>
      </c>
      <c r="C140" s="33">
        <v>2.4209999999999998</v>
      </c>
      <c r="D140" s="33">
        <v>1.1000000000000001</v>
      </c>
      <c r="E140" s="35">
        <v>20</v>
      </c>
      <c r="F140" s="35">
        <f t="shared" si="3"/>
        <v>22</v>
      </c>
      <c r="G140" s="14" t="s">
        <v>971</v>
      </c>
      <c r="H140" s="14" t="s">
        <v>1747</v>
      </c>
    </row>
    <row r="141" spans="1:8">
      <c r="A141" s="14" t="s">
        <v>1173</v>
      </c>
      <c r="B141" s="14" t="s">
        <v>1751</v>
      </c>
      <c r="C141" s="33">
        <v>4.2569999999999997</v>
      </c>
      <c r="D141" s="33">
        <v>1.006</v>
      </c>
      <c r="E141" s="35">
        <v>20</v>
      </c>
      <c r="F141" s="35">
        <f t="shared" si="3"/>
        <v>20.12</v>
      </c>
      <c r="G141" s="14" t="s">
        <v>971</v>
      </c>
      <c r="H141" s="14" t="s">
        <v>1747</v>
      </c>
    </row>
    <row r="142" spans="1:8">
      <c r="A142" s="14" t="s">
        <v>1173</v>
      </c>
      <c r="B142" s="14" t="s">
        <v>1752</v>
      </c>
      <c r="C142" s="33">
        <v>1.141</v>
      </c>
      <c r="D142" s="33">
        <v>0.85799999999999998</v>
      </c>
      <c r="E142" s="35">
        <v>20</v>
      </c>
      <c r="F142" s="35">
        <f t="shared" si="3"/>
        <v>17.16</v>
      </c>
      <c r="G142" s="14" t="s">
        <v>971</v>
      </c>
      <c r="H142" s="14" t="s">
        <v>1747</v>
      </c>
    </row>
    <row r="143" spans="1:8">
      <c r="A143" s="14" t="s">
        <v>1173</v>
      </c>
      <c r="B143" s="14" t="s">
        <v>1753</v>
      </c>
      <c r="C143" s="33">
        <v>1.0189999999999999</v>
      </c>
      <c r="D143" s="33">
        <v>0.747</v>
      </c>
      <c r="E143" s="35">
        <v>20</v>
      </c>
      <c r="F143" s="35">
        <f t="shared" si="3"/>
        <v>14.94</v>
      </c>
      <c r="G143" s="14" t="s">
        <v>971</v>
      </c>
      <c r="H143" s="14" t="s">
        <v>1747</v>
      </c>
    </row>
    <row r="144" spans="1:8">
      <c r="A144" s="14" t="s">
        <v>1173</v>
      </c>
      <c r="B144" s="14" t="s">
        <v>1754</v>
      </c>
      <c r="C144" s="33">
        <v>7.319</v>
      </c>
      <c r="D144" s="33">
        <v>0.65400000000000003</v>
      </c>
      <c r="E144" s="35">
        <v>20</v>
      </c>
      <c r="F144" s="35">
        <f t="shared" si="3"/>
        <v>13.08</v>
      </c>
      <c r="G144" s="14" t="s">
        <v>971</v>
      </c>
      <c r="H144" s="14" t="s">
        <v>1747</v>
      </c>
    </row>
    <row r="145" spans="1:8">
      <c r="A145" s="14" t="s">
        <v>1173</v>
      </c>
      <c r="B145" s="14" t="s">
        <v>1755</v>
      </c>
      <c r="C145" s="33">
        <v>4.867</v>
      </c>
      <c r="D145" s="33">
        <v>0.57099999999999995</v>
      </c>
      <c r="E145" s="35">
        <v>20</v>
      </c>
      <c r="F145" s="35">
        <f t="shared" si="3"/>
        <v>11.419999999999998</v>
      </c>
      <c r="G145" s="14" t="s">
        <v>971</v>
      </c>
      <c r="H145" s="14" t="s">
        <v>1747</v>
      </c>
    </row>
    <row r="146" spans="1:8">
      <c r="A146" s="14" t="s">
        <v>1173</v>
      </c>
      <c r="B146" s="14" t="s">
        <v>1756</v>
      </c>
      <c r="C146" s="33">
        <v>2.7450000000000001</v>
      </c>
      <c r="D146" s="33">
        <v>0.52</v>
      </c>
      <c r="E146" s="35">
        <v>20</v>
      </c>
      <c r="F146" s="35">
        <f t="shared" si="3"/>
        <v>10.4</v>
      </c>
      <c r="G146" s="14" t="s">
        <v>971</v>
      </c>
      <c r="H146" s="14" t="s">
        <v>1747</v>
      </c>
    </row>
    <row r="147" spans="1:8">
      <c r="A147" s="14" t="s">
        <v>1173</v>
      </c>
      <c r="B147" s="14" t="s">
        <v>1757</v>
      </c>
      <c r="C147" s="33">
        <v>0.45</v>
      </c>
      <c r="D147" s="33">
        <v>0.44400000000000001</v>
      </c>
      <c r="E147" s="35">
        <v>20</v>
      </c>
      <c r="F147" s="35">
        <f t="shared" si="3"/>
        <v>8.8800000000000008</v>
      </c>
      <c r="G147" s="14" t="s">
        <v>971</v>
      </c>
      <c r="H147" s="14" t="s">
        <v>1747</v>
      </c>
    </row>
    <row r="148" spans="1:8">
      <c r="A148" s="14" t="s">
        <v>1173</v>
      </c>
      <c r="B148" s="14" t="s">
        <v>1754</v>
      </c>
      <c r="C148" s="33">
        <v>7.319</v>
      </c>
      <c r="D148" s="33">
        <v>0.442</v>
      </c>
      <c r="E148" s="35">
        <v>20</v>
      </c>
      <c r="F148" s="35">
        <f t="shared" si="3"/>
        <v>8.84</v>
      </c>
      <c r="G148" s="14" t="s">
        <v>971</v>
      </c>
      <c r="H148" s="14" t="s">
        <v>1747</v>
      </c>
    </row>
    <row r="149" spans="1:8">
      <c r="A149" s="14" t="s">
        <v>1173</v>
      </c>
      <c r="B149" s="14" t="s">
        <v>1758</v>
      </c>
      <c r="C149" s="33">
        <v>2.2749999999999999</v>
      </c>
      <c r="D149" s="33">
        <v>0.32500000000000001</v>
      </c>
      <c r="E149" s="35">
        <v>20</v>
      </c>
      <c r="F149" s="35">
        <f t="shared" si="3"/>
        <v>6.5</v>
      </c>
      <c r="G149" s="14" t="s">
        <v>971</v>
      </c>
      <c r="H149" s="14" t="s">
        <v>1747</v>
      </c>
    </row>
    <row r="150" spans="1:8">
      <c r="A150" s="14" t="s">
        <v>1173</v>
      </c>
      <c r="B150" s="14" t="s">
        <v>1759</v>
      </c>
      <c r="C150" s="33">
        <v>0.38500000000000001</v>
      </c>
      <c r="D150" s="33">
        <v>0.27800000000000002</v>
      </c>
      <c r="E150" s="35">
        <v>20</v>
      </c>
      <c r="F150" s="35">
        <f t="shared" si="3"/>
        <v>5.5600000000000005</v>
      </c>
      <c r="G150" s="14" t="s">
        <v>971</v>
      </c>
      <c r="H150" s="14" t="s">
        <v>1747</v>
      </c>
    </row>
    <row r="151" spans="1:8">
      <c r="A151" s="14" t="s">
        <v>1173</v>
      </c>
      <c r="B151" s="14" t="s">
        <v>1751</v>
      </c>
      <c r="C151" s="33">
        <v>4.2569999999999997</v>
      </c>
      <c r="D151" s="33">
        <v>0.20699999999999999</v>
      </c>
      <c r="E151" s="35">
        <v>20</v>
      </c>
      <c r="F151" s="35">
        <f t="shared" si="3"/>
        <v>4.1399999999999997</v>
      </c>
      <c r="G151" s="14" t="s">
        <v>971</v>
      </c>
      <c r="H151" s="14" t="s">
        <v>1747</v>
      </c>
    </row>
    <row r="152" spans="1:8">
      <c r="A152" s="14" t="s">
        <v>1173</v>
      </c>
      <c r="B152" s="14" t="s">
        <v>1760</v>
      </c>
      <c r="C152" s="33">
        <v>0.191</v>
      </c>
      <c r="D152" s="33">
        <v>0.191</v>
      </c>
      <c r="E152" s="35">
        <v>20</v>
      </c>
      <c r="F152" s="35">
        <f t="shared" si="3"/>
        <v>3.8200000000000003</v>
      </c>
      <c r="G152" s="14" t="s">
        <v>971</v>
      </c>
      <c r="H152" s="14" t="s">
        <v>1747</v>
      </c>
    </row>
    <row r="153" spans="1:8">
      <c r="A153" s="14"/>
      <c r="B153" s="14"/>
      <c r="C153" s="37">
        <f>SUM(C137:C152)</f>
        <v>48.945999999999998</v>
      </c>
      <c r="D153" s="37">
        <f>SUM(D137:D152)</f>
        <v>12.586000000000002</v>
      </c>
      <c r="E153" s="36"/>
      <c r="F153" s="36">
        <f>SUM(F137:F152)</f>
        <v>251.71999999999997</v>
      </c>
      <c r="G153" s="14"/>
      <c r="H153" s="8" t="s">
        <v>907</v>
      </c>
    </row>
    <row r="154" spans="1:8">
      <c r="A154" s="14" t="s">
        <v>1173</v>
      </c>
      <c r="B154" s="14" t="s">
        <v>1685</v>
      </c>
      <c r="C154" s="33">
        <v>3.508</v>
      </c>
      <c r="D154" s="33">
        <v>1.7150000000000001</v>
      </c>
      <c r="E154" s="35">
        <v>20</v>
      </c>
      <c r="F154" s="35">
        <f>D154*E154</f>
        <v>34.300000000000004</v>
      </c>
      <c r="G154" s="14" t="s">
        <v>971</v>
      </c>
      <c r="H154" s="14" t="s">
        <v>1540</v>
      </c>
    </row>
    <row r="155" spans="1:8">
      <c r="A155" s="14" t="s">
        <v>1173</v>
      </c>
      <c r="B155" s="14" t="s">
        <v>1721</v>
      </c>
      <c r="C155" s="33">
        <v>7.1180000000000003</v>
      </c>
      <c r="D155" s="33">
        <v>0.48199999999999998</v>
      </c>
      <c r="E155" s="35">
        <v>20</v>
      </c>
      <c r="F155" s="35">
        <f>D155*E155</f>
        <v>9.64</v>
      </c>
      <c r="G155" s="14" t="s">
        <v>971</v>
      </c>
      <c r="H155" s="14" t="s">
        <v>1540</v>
      </c>
    </row>
    <row r="156" spans="1:8">
      <c r="A156" s="14" t="s">
        <v>1173</v>
      </c>
      <c r="B156" s="14" t="s">
        <v>1685</v>
      </c>
      <c r="C156" s="33">
        <v>3.508</v>
      </c>
      <c r="D156" s="33">
        <v>0.34399999999999997</v>
      </c>
      <c r="E156" s="35">
        <v>20</v>
      </c>
      <c r="F156" s="35">
        <f>D156*E156</f>
        <v>6.879999999999999</v>
      </c>
      <c r="G156" s="14" t="s">
        <v>971</v>
      </c>
      <c r="H156" s="14" t="s">
        <v>1540</v>
      </c>
    </row>
    <row r="157" spans="1:8">
      <c r="A157" s="14" t="s">
        <v>1173</v>
      </c>
      <c r="B157" s="14" t="s">
        <v>1761</v>
      </c>
      <c r="C157" s="33">
        <v>0.872</v>
      </c>
      <c r="D157" s="33">
        <v>1.7999999999999999E-2</v>
      </c>
      <c r="E157" s="35">
        <v>20</v>
      </c>
      <c r="F157" s="35">
        <f>D157*E157</f>
        <v>0.36</v>
      </c>
      <c r="G157" s="14" t="s">
        <v>971</v>
      </c>
      <c r="H157" s="14" t="s">
        <v>1540</v>
      </c>
    </row>
    <row r="158" spans="1:8">
      <c r="A158" s="14"/>
      <c r="B158" s="14"/>
      <c r="C158" s="37">
        <f>SUM(C154:C157)</f>
        <v>15.006</v>
      </c>
      <c r="D158" s="37">
        <f>SUM(D154:D157)</f>
        <v>2.5589999999999997</v>
      </c>
      <c r="E158" s="36"/>
      <c r="F158" s="36">
        <f>SUM(F154:F157)</f>
        <v>51.180000000000007</v>
      </c>
      <c r="G158" s="14"/>
      <c r="H158" s="8" t="s">
        <v>907</v>
      </c>
    </row>
    <row r="159" spans="1:8">
      <c r="A159" s="14" t="s">
        <v>1173</v>
      </c>
      <c r="B159" s="14" t="s">
        <v>1762</v>
      </c>
      <c r="C159" s="33">
        <v>6.3739999999999997</v>
      </c>
      <c r="D159" s="33">
        <v>3.2130000000000001</v>
      </c>
      <c r="E159" s="35">
        <v>20</v>
      </c>
      <c r="F159" s="35">
        <f>D159*E159</f>
        <v>64.260000000000005</v>
      </c>
      <c r="G159" s="14" t="s">
        <v>971</v>
      </c>
      <c r="H159" s="14" t="s">
        <v>1763</v>
      </c>
    </row>
    <row r="160" spans="1:8">
      <c r="A160" s="14" t="s">
        <v>1173</v>
      </c>
      <c r="B160" s="14" t="s">
        <v>1764</v>
      </c>
      <c r="C160" s="33">
        <v>2.8580000000000001</v>
      </c>
      <c r="D160" s="33">
        <v>2.8559999999999999</v>
      </c>
      <c r="E160" s="35">
        <v>20</v>
      </c>
      <c r="F160" s="35">
        <f t="shared" ref="F160:F175" si="4">D160*E160</f>
        <v>57.12</v>
      </c>
      <c r="G160" s="14" t="s">
        <v>971</v>
      </c>
      <c r="H160" s="14" t="s">
        <v>1763</v>
      </c>
    </row>
    <row r="161" spans="1:8">
      <c r="A161" s="14" t="s">
        <v>1173</v>
      </c>
      <c r="B161" s="14" t="s">
        <v>1765</v>
      </c>
      <c r="C161" s="33">
        <v>2.7069999999999999</v>
      </c>
      <c r="D161" s="33">
        <v>2.6880000000000002</v>
      </c>
      <c r="E161" s="35">
        <v>20</v>
      </c>
      <c r="F161" s="35">
        <f t="shared" si="4"/>
        <v>53.760000000000005</v>
      </c>
      <c r="G161" s="14" t="s">
        <v>971</v>
      </c>
      <c r="H161" s="14" t="s">
        <v>1763</v>
      </c>
    </row>
    <row r="162" spans="1:8">
      <c r="A162" s="14" t="s">
        <v>1173</v>
      </c>
      <c r="B162" s="14" t="s">
        <v>1766</v>
      </c>
      <c r="C162" s="33">
        <v>5.681</v>
      </c>
      <c r="D162" s="33">
        <v>2.5680000000000001</v>
      </c>
      <c r="E162" s="35">
        <v>20</v>
      </c>
      <c r="F162" s="35">
        <f t="shared" si="4"/>
        <v>51.36</v>
      </c>
      <c r="G162" s="14" t="s">
        <v>971</v>
      </c>
      <c r="H162" s="14" t="s">
        <v>1763</v>
      </c>
    </row>
    <row r="163" spans="1:8">
      <c r="A163" s="14" t="s">
        <v>1173</v>
      </c>
      <c r="B163" s="14" t="s">
        <v>1767</v>
      </c>
      <c r="C163" s="33">
        <v>4.0949999999999998</v>
      </c>
      <c r="D163" s="33">
        <v>1.958</v>
      </c>
      <c r="E163" s="35">
        <v>20</v>
      </c>
      <c r="F163" s="35">
        <f t="shared" si="4"/>
        <v>39.159999999999997</v>
      </c>
      <c r="G163" s="14" t="s">
        <v>971</v>
      </c>
      <c r="H163" s="14" t="s">
        <v>1763</v>
      </c>
    </row>
    <row r="164" spans="1:8">
      <c r="A164" s="14" t="s">
        <v>1173</v>
      </c>
      <c r="B164" s="14" t="s">
        <v>1768</v>
      </c>
      <c r="C164" s="33">
        <v>3.157</v>
      </c>
      <c r="D164" s="33">
        <v>1.8740000000000001</v>
      </c>
      <c r="E164" s="35">
        <v>20</v>
      </c>
      <c r="F164" s="35">
        <f t="shared" si="4"/>
        <v>37.480000000000004</v>
      </c>
      <c r="G164" s="14" t="s">
        <v>971</v>
      </c>
      <c r="H164" s="14" t="s">
        <v>1763</v>
      </c>
    </row>
    <row r="165" spans="1:8">
      <c r="A165" s="14" t="s">
        <v>1173</v>
      </c>
      <c r="B165" s="14" t="s">
        <v>1769</v>
      </c>
      <c r="C165" s="33">
        <v>2.8980000000000001</v>
      </c>
      <c r="D165" s="33">
        <v>1.7509999999999999</v>
      </c>
      <c r="E165" s="35">
        <v>20</v>
      </c>
      <c r="F165" s="35">
        <f t="shared" si="4"/>
        <v>35.019999999999996</v>
      </c>
      <c r="G165" s="14" t="s">
        <v>971</v>
      </c>
      <c r="H165" s="14" t="s">
        <v>1763</v>
      </c>
    </row>
    <row r="166" spans="1:8">
      <c r="A166" s="14" t="s">
        <v>1173</v>
      </c>
      <c r="B166" s="14" t="s">
        <v>1766</v>
      </c>
      <c r="C166" s="33">
        <v>5.681</v>
      </c>
      <c r="D166" s="33">
        <v>1.617</v>
      </c>
      <c r="E166" s="35">
        <v>20</v>
      </c>
      <c r="F166" s="35">
        <f t="shared" si="4"/>
        <v>32.340000000000003</v>
      </c>
      <c r="G166" s="14" t="s">
        <v>971</v>
      </c>
      <c r="H166" s="14" t="s">
        <v>1763</v>
      </c>
    </row>
    <row r="167" spans="1:8">
      <c r="A167" s="14" t="s">
        <v>1173</v>
      </c>
      <c r="B167" s="14" t="s">
        <v>1770</v>
      </c>
      <c r="C167" s="33">
        <v>0.83699999999999997</v>
      </c>
      <c r="D167" s="33">
        <v>0.76500000000000001</v>
      </c>
      <c r="E167" s="35">
        <v>20</v>
      </c>
      <c r="F167" s="35">
        <f t="shared" si="4"/>
        <v>15.3</v>
      </c>
      <c r="G167" s="14" t="s">
        <v>971</v>
      </c>
      <c r="H167" s="14" t="s">
        <v>1763</v>
      </c>
    </row>
    <row r="168" spans="1:8">
      <c r="A168" s="14" t="s">
        <v>1173</v>
      </c>
      <c r="B168" s="14" t="s">
        <v>1762</v>
      </c>
      <c r="C168" s="33">
        <v>6.3739999999999997</v>
      </c>
      <c r="D168" s="33">
        <v>0.49199999999999999</v>
      </c>
      <c r="E168" s="35">
        <v>20</v>
      </c>
      <c r="F168" s="35">
        <f t="shared" si="4"/>
        <v>9.84</v>
      </c>
      <c r="G168" s="14" t="s">
        <v>971</v>
      </c>
      <c r="H168" s="14" t="s">
        <v>1763</v>
      </c>
    </row>
    <row r="169" spans="1:8">
      <c r="A169" s="14" t="s">
        <v>1173</v>
      </c>
      <c r="B169" s="14" t="s">
        <v>1771</v>
      </c>
      <c r="C169" s="33">
        <v>1.226</v>
      </c>
      <c r="D169" s="33">
        <v>0.46500000000000002</v>
      </c>
      <c r="E169" s="35">
        <v>20</v>
      </c>
      <c r="F169" s="35">
        <f t="shared" si="4"/>
        <v>9.3000000000000007</v>
      </c>
      <c r="G169" s="14" t="s">
        <v>971</v>
      </c>
      <c r="H169" s="14" t="s">
        <v>1763</v>
      </c>
    </row>
    <row r="170" spans="1:8">
      <c r="A170" s="14" t="s">
        <v>1173</v>
      </c>
      <c r="B170" s="14" t="s">
        <v>1767</v>
      </c>
      <c r="C170" s="33">
        <v>4.0949999999999998</v>
      </c>
      <c r="D170" s="33">
        <v>0.24299999999999999</v>
      </c>
      <c r="E170" s="35">
        <v>20</v>
      </c>
      <c r="F170" s="35">
        <f t="shared" si="4"/>
        <v>4.8599999999999994</v>
      </c>
      <c r="G170" s="14" t="s">
        <v>971</v>
      </c>
      <c r="H170" s="14" t="s">
        <v>1763</v>
      </c>
    </row>
    <row r="171" spans="1:8">
      <c r="A171" s="14" t="s">
        <v>1173</v>
      </c>
      <c r="B171" s="14" t="s">
        <v>1772</v>
      </c>
      <c r="C171" s="33">
        <v>5.8920000000000003</v>
      </c>
      <c r="D171" s="33">
        <v>0.19700000000000001</v>
      </c>
      <c r="E171" s="35">
        <v>20</v>
      </c>
      <c r="F171" s="35">
        <f t="shared" si="4"/>
        <v>3.9400000000000004</v>
      </c>
      <c r="G171" s="14" t="s">
        <v>971</v>
      </c>
      <c r="H171" s="14" t="s">
        <v>1763</v>
      </c>
    </row>
    <row r="172" spans="1:8">
      <c r="A172" s="14" t="s">
        <v>1173</v>
      </c>
      <c r="B172" s="14" t="s">
        <v>1773</v>
      </c>
      <c r="C172" s="33">
        <v>0.65200000000000002</v>
      </c>
      <c r="D172" s="33">
        <v>0.191</v>
      </c>
      <c r="E172" s="35">
        <v>20</v>
      </c>
      <c r="F172" s="35">
        <f t="shared" si="4"/>
        <v>3.8200000000000003</v>
      </c>
      <c r="G172" s="14" t="s">
        <v>971</v>
      </c>
      <c r="H172" s="14" t="s">
        <v>1763</v>
      </c>
    </row>
    <row r="173" spans="1:8">
      <c r="A173" s="14" t="s">
        <v>1173</v>
      </c>
      <c r="B173" s="14" t="s">
        <v>1774</v>
      </c>
      <c r="C173" s="33">
        <v>6.0010000000000003</v>
      </c>
      <c r="D173" s="33">
        <v>0.123</v>
      </c>
      <c r="E173" s="35">
        <v>20</v>
      </c>
      <c r="F173" s="35">
        <f t="shared" si="4"/>
        <v>2.46</v>
      </c>
      <c r="G173" s="14" t="s">
        <v>971</v>
      </c>
      <c r="H173" s="14" t="s">
        <v>1763</v>
      </c>
    </row>
    <row r="174" spans="1:8">
      <c r="A174" s="14" t="s">
        <v>1173</v>
      </c>
      <c r="B174" s="14" t="s">
        <v>1775</v>
      </c>
      <c r="C174" s="33">
        <v>3.1389999999999998</v>
      </c>
      <c r="D174" s="33">
        <v>5.1999999999999998E-2</v>
      </c>
      <c r="E174" s="35">
        <v>20</v>
      </c>
      <c r="F174" s="35">
        <f t="shared" si="4"/>
        <v>1.04</v>
      </c>
      <c r="G174" s="14" t="s">
        <v>971</v>
      </c>
      <c r="H174" s="14" t="s">
        <v>1763</v>
      </c>
    </row>
    <row r="175" spans="1:8">
      <c r="A175" s="14" t="s">
        <v>1173</v>
      </c>
      <c r="B175" s="14" t="s">
        <v>1774</v>
      </c>
      <c r="C175" s="33">
        <v>6.0010000000000003</v>
      </c>
      <c r="D175" s="33">
        <v>3.4000000000000002E-2</v>
      </c>
      <c r="E175" s="35">
        <v>20</v>
      </c>
      <c r="F175" s="35">
        <f t="shared" si="4"/>
        <v>0.68</v>
      </c>
      <c r="G175" s="14" t="s">
        <v>971</v>
      </c>
      <c r="H175" s="14" t="s">
        <v>1763</v>
      </c>
    </row>
    <row r="176" spans="1:8">
      <c r="A176" s="9"/>
      <c r="B176" s="6"/>
      <c r="C176" s="37">
        <f>SUM(C159:C175)</f>
        <v>67.668000000000006</v>
      </c>
      <c r="D176" s="37">
        <f>SUM(D159:D175)</f>
        <v>21.087</v>
      </c>
      <c r="E176" s="36"/>
      <c r="F176" s="36">
        <f>SUM(F159:F175)</f>
        <v>421.74</v>
      </c>
      <c r="G176" s="6"/>
      <c r="H176" s="8" t="s">
        <v>907</v>
      </c>
    </row>
    <row r="177" spans="1:8">
      <c r="A177" s="9"/>
      <c r="B177" s="6"/>
      <c r="C177" s="37">
        <f>C176+C158+C153+C136+C133+C129+C122+C11</f>
        <v>573.80000000000007</v>
      </c>
      <c r="D177" s="37">
        <f>D176+D158+D153+D136+D133+D129+D122+D11</f>
        <v>149.64500000000004</v>
      </c>
      <c r="E177" s="36"/>
      <c r="F177" s="37">
        <f>F176+F158+F153+F136+F133+F129+F122+F11</f>
        <v>2992.9</v>
      </c>
      <c r="G177" s="6"/>
      <c r="H177" s="10" t="s">
        <v>908</v>
      </c>
    </row>
  </sheetData>
  <mergeCells count="3">
    <mergeCell ref="A2:I2"/>
    <mergeCell ref="B4:C4"/>
    <mergeCell ref="B5:C5"/>
  </mergeCells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I341"/>
  <sheetViews>
    <sheetView topLeftCell="A317" workbookViewId="0">
      <selection activeCell="B344" sqref="B344"/>
    </sheetView>
  </sheetViews>
  <sheetFormatPr defaultRowHeight="15.75"/>
  <cols>
    <col min="1" max="1" width="48.5703125" style="1" customWidth="1"/>
    <col min="2" max="2" width="15.5703125" style="11" customWidth="1"/>
    <col min="3" max="3" width="13.42578125" style="11" customWidth="1"/>
    <col min="4" max="4" width="13" style="11" customWidth="1"/>
    <col min="5" max="5" width="13" style="17" customWidth="1"/>
    <col min="6" max="6" width="13.5703125" style="11" customWidth="1"/>
    <col min="7" max="7" width="17.85546875" style="11" customWidth="1"/>
    <col min="8" max="8" width="39" style="1" customWidth="1"/>
    <col min="9" max="16384" width="9.140625" style="1"/>
  </cols>
  <sheetData>
    <row r="2" spans="1:9">
      <c r="A2" s="55" t="s">
        <v>920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2"/>
      <c r="G3" s="3"/>
      <c r="H3" s="2"/>
      <c r="I3" s="2"/>
    </row>
    <row r="4" spans="1:9">
      <c r="A4" s="2"/>
      <c r="B4" s="56" t="s">
        <v>964</v>
      </c>
      <c r="C4" s="56"/>
      <c r="D4" s="58"/>
      <c r="E4" s="18"/>
      <c r="F4" s="12"/>
      <c r="G4" s="3"/>
      <c r="H4" s="2"/>
      <c r="I4" s="2"/>
    </row>
    <row r="5" spans="1:9">
      <c r="A5" s="2"/>
      <c r="B5" s="56" t="s">
        <v>965</v>
      </c>
      <c r="C5" s="56"/>
      <c r="D5" s="58"/>
      <c r="E5" s="18"/>
      <c r="F5" s="12"/>
      <c r="G5" s="3"/>
      <c r="H5" s="2"/>
      <c r="I5" s="2"/>
    </row>
    <row r="7" spans="1:9" ht="63">
      <c r="A7" s="4" t="s">
        <v>899</v>
      </c>
      <c r="B7" s="4" t="s">
        <v>900</v>
      </c>
      <c r="C7" s="4" t="s">
        <v>901</v>
      </c>
      <c r="D7" s="4" t="s">
        <v>902</v>
      </c>
      <c r="E7" s="16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1776</v>
      </c>
      <c r="C8" s="33">
        <v>1.139</v>
      </c>
      <c r="D8" s="33">
        <v>1.109</v>
      </c>
      <c r="E8" s="35">
        <v>19</v>
      </c>
      <c r="F8" s="35">
        <f>D8*E8</f>
        <v>21.070999999999998</v>
      </c>
      <c r="G8" s="14" t="s">
        <v>971</v>
      </c>
      <c r="H8" s="14" t="s">
        <v>1777</v>
      </c>
    </row>
    <row r="9" spans="1:9">
      <c r="A9" s="14" t="s">
        <v>1173</v>
      </c>
      <c r="B9" s="14" t="s">
        <v>1778</v>
      </c>
      <c r="C9" s="33">
        <v>2.0670000000000002</v>
      </c>
      <c r="D9" s="33">
        <v>0.83699999999999997</v>
      </c>
      <c r="E9" s="35">
        <v>19</v>
      </c>
      <c r="F9" s="35">
        <f t="shared" ref="F9:F18" si="0">D9*E9</f>
        <v>15.902999999999999</v>
      </c>
      <c r="G9" s="14" t="s">
        <v>971</v>
      </c>
      <c r="H9" s="14" t="s">
        <v>1777</v>
      </c>
    </row>
    <row r="10" spans="1:9">
      <c r="A10" s="14" t="s">
        <v>1173</v>
      </c>
      <c r="B10" s="14" t="s">
        <v>1779</v>
      </c>
      <c r="C10" s="33">
        <v>0.97699999999999998</v>
      </c>
      <c r="D10" s="33">
        <v>0.38700000000000001</v>
      </c>
      <c r="E10" s="35">
        <v>19</v>
      </c>
      <c r="F10" s="35">
        <f t="shared" si="0"/>
        <v>7.3529999999999998</v>
      </c>
      <c r="G10" s="14" t="s">
        <v>971</v>
      </c>
      <c r="H10" s="14" t="s">
        <v>1777</v>
      </c>
    </row>
    <row r="11" spans="1:9">
      <c r="A11" s="14" t="s">
        <v>1173</v>
      </c>
      <c r="B11" s="14" t="s">
        <v>1780</v>
      </c>
      <c r="C11" s="33">
        <v>2.8380000000000001</v>
      </c>
      <c r="D11" s="33">
        <v>0.38200000000000001</v>
      </c>
      <c r="E11" s="35">
        <v>19</v>
      </c>
      <c r="F11" s="35">
        <f t="shared" si="0"/>
        <v>7.258</v>
      </c>
      <c r="G11" s="14" t="s">
        <v>971</v>
      </c>
      <c r="H11" s="14" t="s">
        <v>1777</v>
      </c>
    </row>
    <row r="12" spans="1:9">
      <c r="A12" s="14" t="s">
        <v>1173</v>
      </c>
      <c r="B12" s="14" t="s">
        <v>1781</v>
      </c>
      <c r="C12" s="33">
        <v>0.79500000000000004</v>
      </c>
      <c r="D12" s="33">
        <v>0.26500000000000001</v>
      </c>
      <c r="E12" s="35">
        <v>19</v>
      </c>
      <c r="F12" s="35">
        <f t="shared" si="0"/>
        <v>5.0350000000000001</v>
      </c>
      <c r="G12" s="14" t="s">
        <v>971</v>
      </c>
      <c r="H12" s="14" t="s">
        <v>1777</v>
      </c>
    </row>
    <row r="13" spans="1:9">
      <c r="A13" s="14" t="s">
        <v>1173</v>
      </c>
      <c r="B13" s="14" t="s">
        <v>1782</v>
      </c>
      <c r="C13" s="33">
        <v>2.0059999999999998</v>
      </c>
      <c r="D13" s="33">
        <v>0.23599999999999999</v>
      </c>
      <c r="E13" s="35">
        <v>19</v>
      </c>
      <c r="F13" s="35">
        <f t="shared" si="0"/>
        <v>4.484</v>
      </c>
      <c r="G13" s="14" t="s">
        <v>971</v>
      </c>
      <c r="H13" s="14" t="s">
        <v>1777</v>
      </c>
    </row>
    <row r="14" spans="1:9">
      <c r="A14" s="14" t="s">
        <v>1173</v>
      </c>
      <c r="B14" s="14" t="s">
        <v>1783</v>
      </c>
      <c r="C14" s="33">
        <v>0.22</v>
      </c>
      <c r="D14" s="33">
        <v>0.20100000000000001</v>
      </c>
      <c r="E14" s="35">
        <v>19</v>
      </c>
      <c r="F14" s="35">
        <f t="shared" si="0"/>
        <v>3.8190000000000004</v>
      </c>
      <c r="G14" s="14" t="s">
        <v>971</v>
      </c>
      <c r="H14" s="14" t="s">
        <v>1777</v>
      </c>
    </row>
    <row r="15" spans="1:9">
      <c r="A15" s="14" t="s">
        <v>1173</v>
      </c>
      <c r="B15" s="14" t="s">
        <v>1784</v>
      </c>
      <c r="C15" s="33">
        <v>1.1080000000000001</v>
      </c>
      <c r="D15" s="33">
        <v>0.13700000000000001</v>
      </c>
      <c r="E15" s="35">
        <v>19</v>
      </c>
      <c r="F15" s="35">
        <f t="shared" si="0"/>
        <v>2.6030000000000002</v>
      </c>
      <c r="G15" s="14" t="s">
        <v>971</v>
      </c>
      <c r="H15" s="14" t="s">
        <v>1777</v>
      </c>
    </row>
    <row r="16" spans="1:9">
      <c r="A16" s="14" t="s">
        <v>1173</v>
      </c>
      <c r="B16" s="14" t="s">
        <v>1785</v>
      </c>
      <c r="C16" s="33">
        <v>0.26900000000000002</v>
      </c>
      <c r="D16" s="33">
        <v>0.13100000000000001</v>
      </c>
      <c r="E16" s="35">
        <v>19</v>
      </c>
      <c r="F16" s="35">
        <f t="shared" si="0"/>
        <v>2.4889999999999999</v>
      </c>
      <c r="G16" s="14" t="s">
        <v>971</v>
      </c>
      <c r="H16" s="14" t="s">
        <v>1777</v>
      </c>
    </row>
    <row r="17" spans="1:8">
      <c r="A17" s="14" t="s">
        <v>1173</v>
      </c>
      <c r="B17" s="14" t="s">
        <v>1786</v>
      </c>
      <c r="C17" s="33">
        <v>1.4650000000000001</v>
      </c>
      <c r="D17" s="33">
        <v>8.3000000000000004E-2</v>
      </c>
      <c r="E17" s="35">
        <v>19</v>
      </c>
      <c r="F17" s="35">
        <f t="shared" si="0"/>
        <v>1.5770000000000002</v>
      </c>
      <c r="G17" s="14" t="s">
        <v>971</v>
      </c>
      <c r="H17" s="14" t="s">
        <v>1777</v>
      </c>
    </row>
    <row r="18" spans="1:8">
      <c r="A18" s="14" t="s">
        <v>1173</v>
      </c>
      <c r="B18" s="14" t="s">
        <v>1787</v>
      </c>
      <c r="C18" s="33">
        <v>1.43</v>
      </c>
      <c r="D18" s="33">
        <v>6.2E-2</v>
      </c>
      <c r="E18" s="35">
        <v>19</v>
      </c>
      <c r="F18" s="35">
        <f t="shared" si="0"/>
        <v>1.1779999999999999</v>
      </c>
      <c r="G18" s="14" t="s">
        <v>971</v>
      </c>
      <c r="H18" s="14" t="s">
        <v>1777</v>
      </c>
    </row>
    <row r="19" spans="1:8">
      <c r="A19" s="14"/>
      <c r="B19" s="14"/>
      <c r="C19" s="37">
        <f>SUM(C8:C18)</f>
        <v>14.314000000000002</v>
      </c>
      <c r="D19" s="37">
        <f>SUM(D8:D18)</f>
        <v>3.8300000000000005</v>
      </c>
      <c r="E19" s="36"/>
      <c r="F19" s="36">
        <f>SUM(F8:F18)</f>
        <v>72.77</v>
      </c>
      <c r="G19" s="14"/>
      <c r="H19" s="8" t="s">
        <v>907</v>
      </c>
    </row>
    <row r="20" spans="1:8">
      <c r="A20" s="14" t="s">
        <v>1173</v>
      </c>
      <c r="B20" s="14" t="s">
        <v>1788</v>
      </c>
      <c r="C20" s="33">
        <v>0.38600000000000001</v>
      </c>
      <c r="D20" s="33">
        <v>0.33100000000000002</v>
      </c>
      <c r="E20" s="35">
        <v>19</v>
      </c>
      <c r="F20" s="35">
        <f>D20*E20</f>
        <v>6.2890000000000006</v>
      </c>
      <c r="G20" s="14" t="s">
        <v>971</v>
      </c>
      <c r="H20" s="14" t="s">
        <v>1789</v>
      </c>
    </row>
    <row r="21" spans="1:8">
      <c r="A21" s="14" t="s">
        <v>1173</v>
      </c>
      <c r="B21" s="14" t="s">
        <v>1790</v>
      </c>
      <c r="C21" s="33">
        <v>0.36699999999999999</v>
      </c>
      <c r="D21" s="33">
        <v>0.29199999999999998</v>
      </c>
      <c r="E21" s="35">
        <v>19</v>
      </c>
      <c r="F21" s="35">
        <f>D21*E21</f>
        <v>5.548</v>
      </c>
      <c r="G21" s="14" t="s">
        <v>971</v>
      </c>
      <c r="H21" s="14" t="s">
        <v>1789</v>
      </c>
    </row>
    <row r="22" spans="1:8">
      <c r="A22" s="14" t="s">
        <v>1173</v>
      </c>
      <c r="B22" s="14" t="s">
        <v>1780</v>
      </c>
      <c r="C22" s="33">
        <v>2.8380000000000001</v>
      </c>
      <c r="D22" s="33">
        <v>0.106</v>
      </c>
      <c r="E22" s="35">
        <v>19</v>
      </c>
      <c r="F22" s="35">
        <f>D22*E22</f>
        <v>2.0139999999999998</v>
      </c>
      <c r="G22" s="14" t="s">
        <v>971</v>
      </c>
      <c r="H22" s="14" t="s">
        <v>1789</v>
      </c>
    </row>
    <row r="23" spans="1:8">
      <c r="A23" s="14" t="s">
        <v>1173</v>
      </c>
      <c r="B23" s="14" t="s">
        <v>1791</v>
      </c>
      <c r="C23" s="33">
        <v>1.9359999999999999</v>
      </c>
      <c r="D23" s="33">
        <v>0.10199999999999999</v>
      </c>
      <c r="E23" s="35">
        <v>19</v>
      </c>
      <c r="F23" s="35">
        <f>D23*E23</f>
        <v>1.9379999999999999</v>
      </c>
      <c r="G23" s="14" t="s">
        <v>971</v>
      </c>
      <c r="H23" s="14" t="s">
        <v>1789</v>
      </c>
    </row>
    <row r="24" spans="1:8">
      <c r="A24" s="14" t="s">
        <v>1173</v>
      </c>
      <c r="B24" s="14" t="s">
        <v>1792</v>
      </c>
      <c r="C24" s="33">
        <v>2.7919999999999998</v>
      </c>
      <c r="D24" s="33">
        <v>0.1</v>
      </c>
      <c r="E24" s="35">
        <v>19</v>
      </c>
      <c r="F24" s="35">
        <f>D24*E24</f>
        <v>1.9000000000000001</v>
      </c>
      <c r="G24" s="14" t="s">
        <v>971</v>
      </c>
      <c r="H24" s="14" t="s">
        <v>1789</v>
      </c>
    </row>
    <row r="25" spans="1:8">
      <c r="A25" s="14"/>
      <c r="B25" s="14"/>
      <c r="C25" s="37">
        <f>SUM(C20:C24)</f>
        <v>8.3189999999999991</v>
      </c>
      <c r="D25" s="37">
        <f>SUM(D20:D24)</f>
        <v>0.93099999999999994</v>
      </c>
      <c r="E25" s="36"/>
      <c r="F25" s="36">
        <f>SUM(F20:F24)</f>
        <v>17.689</v>
      </c>
      <c r="G25" s="14"/>
      <c r="H25" s="8" t="s">
        <v>907</v>
      </c>
    </row>
    <row r="26" spans="1:8">
      <c r="A26" s="14" t="s">
        <v>1173</v>
      </c>
      <c r="B26" s="14" t="s">
        <v>1793</v>
      </c>
      <c r="C26" s="33">
        <v>2.6859999999999999</v>
      </c>
      <c r="D26" s="33">
        <v>1.3460000000000001</v>
      </c>
      <c r="E26" s="35">
        <v>19</v>
      </c>
      <c r="F26" s="35">
        <f>D26*E26</f>
        <v>25.574000000000002</v>
      </c>
      <c r="G26" s="14" t="s">
        <v>971</v>
      </c>
      <c r="H26" s="14" t="s">
        <v>979</v>
      </c>
    </row>
    <row r="27" spans="1:8">
      <c r="A27" s="14" t="s">
        <v>1173</v>
      </c>
      <c r="B27" s="14" t="s">
        <v>1794</v>
      </c>
      <c r="C27" s="33">
        <v>2.8130000000000002</v>
      </c>
      <c r="D27" s="33">
        <v>1.3340000000000001</v>
      </c>
      <c r="E27" s="35">
        <v>19</v>
      </c>
      <c r="F27" s="35">
        <f t="shared" ref="F27:F35" si="1">D27*E27</f>
        <v>25.346</v>
      </c>
      <c r="G27" s="14" t="s">
        <v>971</v>
      </c>
      <c r="H27" s="14" t="s">
        <v>979</v>
      </c>
    </row>
    <row r="28" spans="1:8">
      <c r="A28" s="14" t="s">
        <v>1173</v>
      </c>
      <c r="B28" s="14" t="s">
        <v>1795</v>
      </c>
      <c r="C28" s="33">
        <v>2.2029999999999998</v>
      </c>
      <c r="D28" s="33">
        <v>1.071</v>
      </c>
      <c r="E28" s="35">
        <v>19</v>
      </c>
      <c r="F28" s="35">
        <f t="shared" si="1"/>
        <v>20.349</v>
      </c>
      <c r="G28" s="14" t="s">
        <v>971</v>
      </c>
      <c r="H28" s="14" t="s">
        <v>979</v>
      </c>
    </row>
    <row r="29" spans="1:8">
      <c r="A29" s="14" t="s">
        <v>1173</v>
      </c>
      <c r="B29" s="14" t="s">
        <v>1796</v>
      </c>
      <c r="C29" s="33">
        <v>2.4220000000000002</v>
      </c>
      <c r="D29" s="33">
        <v>0.93300000000000005</v>
      </c>
      <c r="E29" s="35">
        <v>19</v>
      </c>
      <c r="F29" s="35">
        <f t="shared" si="1"/>
        <v>17.727</v>
      </c>
      <c r="G29" s="14" t="s">
        <v>971</v>
      </c>
      <c r="H29" s="14" t="s">
        <v>979</v>
      </c>
    </row>
    <row r="30" spans="1:8">
      <c r="A30" s="14" t="s">
        <v>1173</v>
      </c>
      <c r="B30" s="14" t="s">
        <v>1797</v>
      </c>
      <c r="C30" s="33">
        <v>2.1659999999999999</v>
      </c>
      <c r="D30" s="33">
        <v>0.377</v>
      </c>
      <c r="E30" s="35">
        <v>19</v>
      </c>
      <c r="F30" s="35">
        <f t="shared" si="1"/>
        <v>7.1630000000000003</v>
      </c>
      <c r="G30" s="14" t="s">
        <v>971</v>
      </c>
      <c r="H30" s="14" t="s">
        <v>979</v>
      </c>
    </row>
    <row r="31" spans="1:8">
      <c r="A31" s="14" t="s">
        <v>1173</v>
      </c>
      <c r="B31" s="14" t="s">
        <v>1798</v>
      </c>
      <c r="C31" s="33">
        <v>2.5910000000000002</v>
      </c>
      <c r="D31" s="33">
        <v>0.35799999999999998</v>
      </c>
      <c r="E31" s="35">
        <v>19</v>
      </c>
      <c r="F31" s="35">
        <f t="shared" si="1"/>
        <v>6.8019999999999996</v>
      </c>
      <c r="G31" s="14" t="s">
        <v>971</v>
      </c>
      <c r="H31" s="14" t="s">
        <v>979</v>
      </c>
    </row>
    <row r="32" spans="1:8">
      <c r="A32" s="14" t="s">
        <v>1173</v>
      </c>
      <c r="B32" s="14" t="s">
        <v>1799</v>
      </c>
      <c r="C32" s="33">
        <v>0.66200000000000003</v>
      </c>
      <c r="D32" s="33">
        <v>0.29799999999999999</v>
      </c>
      <c r="E32" s="35">
        <v>19</v>
      </c>
      <c r="F32" s="35">
        <f t="shared" si="1"/>
        <v>5.6619999999999999</v>
      </c>
      <c r="G32" s="14" t="s">
        <v>971</v>
      </c>
      <c r="H32" s="14" t="s">
        <v>979</v>
      </c>
    </row>
    <row r="33" spans="1:8">
      <c r="A33" s="14" t="s">
        <v>1173</v>
      </c>
      <c r="B33" s="14" t="s">
        <v>1800</v>
      </c>
      <c r="C33" s="33">
        <v>0.33800000000000002</v>
      </c>
      <c r="D33" s="33">
        <v>8.1000000000000003E-2</v>
      </c>
      <c r="E33" s="35">
        <v>19</v>
      </c>
      <c r="F33" s="35">
        <f t="shared" si="1"/>
        <v>1.5390000000000001</v>
      </c>
      <c r="G33" s="14" t="s">
        <v>971</v>
      </c>
      <c r="H33" s="14" t="s">
        <v>979</v>
      </c>
    </row>
    <row r="34" spans="1:8">
      <c r="A34" s="14" t="s">
        <v>1173</v>
      </c>
      <c r="B34" s="14" t="s">
        <v>1801</v>
      </c>
      <c r="C34" s="33">
        <v>0.65200000000000002</v>
      </c>
      <c r="D34" s="33">
        <v>0.04</v>
      </c>
      <c r="E34" s="35">
        <v>19</v>
      </c>
      <c r="F34" s="35">
        <f t="shared" si="1"/>
        <v>0.76</v>
      </c>
      <c r="G34" s="14" t="s">
        <v>971</v>
      </c>
      <c r="H34" s="14" t="s">
        <v>979</v>
      </c>
    </row>
    <row r="35" spans="1:8">
      <c r="A35" s="14" t="s">
        <v>1173</v>
      </c>
      <c r="B35" s="14" t="s">
        <v>1802</v>
      </c>
      <c r="C35" s="33">
        <v>0.71299999999999997</v>
      </c>
      <c r="D35" s="33">
        <v>2.5999999999999999E-2</v>
      </c>
      <c r="E35" s="35">
        <v>19</v>
      </c>
      <c r="F35" s="35">
        <f t="shared" si="1"/>
        <v>0.49399999999999999</v>
      </c>
      <c r="G35" s="14" t="s">
        <v>971</v>
      </c>
      <c r="H35" s="14" t="s">
        <v>979</v>
      </c>
    </row>
    <row r="36" spans="1:8">
      <c r="A36" s="14"/>
      <c r="B36" s="14"/>
      <c r="C36" s="37">
        <f>SUM(C26:C35)</f>
        <v>17.246000000000002</v>
      </c>
      <c r="D36" s="37">
        <f>SUM(D26:D35)</f>
        <v>5.8639999999999999</v>
      </c>
      <c r="E36" s="36"/>
      <c r="F36" s="36">
        <f>SUM(F26:F35)</f>
        <v>111.41600000000003</v>
      </c>
      <c r="G36" s="14"/>
      <c r="H36" s="8" t="s">
        <v>907</v>
      </c>
    </row>
    <row r="37" spans="1:8">
      <c r="A37" s="14" t="s">
        <v>1173</v>
      </c>
      <c r="B37" s="14" t="s">
        <v>1803</v>
      </c>
      <c r="C37" s="33">
        <v>1.7470000000000001</v>
      </c>
      <c r="D37" s="33">
        <v>1.7210000000000001</v>
      </c>
      <c r="E37" s="35">
        <v>19</v>
      </c>
      <c r="F37" s="35">
        <f>D37*E37</f>
        <v>32.698999999999998</v>
      </c>
      <c r="G37" s="14" t="s">
        <v>971</v>
      </c>
      <c r="H37" s="14" t="s">
        <v>981</v>
      </c>
    </row>
    <row r="38" spans="1:8">
      <c r="A38" s="14" t="s">
        <v>1173</v>
      </c>
      <c r="B38" s="14" t="s">
        <v>1804</v>
      </c>
      <c r="C38" s="33">
        <v>1.873</v>
      </c>
      <c r="D38" s="33">
        <v>1.526</v>
      </c>
      <c r="E38" s="35">
        <v>19</v>
      </c>
      <c r="F38" s="35">
        <f t="shared" ref="F38:F66" si="2">D38*E38</f>
        <v>28.994</v>
      </c>
      <c r="G38" s="14" t="s">
        <v>971</v>
      </c>
      <c r="H38" s="14" t="s">
        <v>981</v>
      </c>
    </row>
    <row r="39" spans="1:8">
      <c r="A39" s="14" t="s">
        <v>1173</v>
      </c>
      <c r="B39" s="14" t="s">
        <v>1805</v>
      </c>
      <c r="C39" s="33">
        <v>1.9390000000000001</v>
      </c>
      <c r="D39" s="33">
        <v>1.413</v>
      </c>
      <c r="E39" s="35">
        <v>19</v>
      </c>
      <c r="F39" s="35">
        <f t="shared" si="2"/>
        <v>26.847000000000001</v>
      </c>
      <c r="G39" s="14" t="s">
        <v>971</v>
      </c>
      <c r="H39" s="14" t="s">
        <v>981</v>
      </c>
    </row>
    <row r="40" spans="1:8">
      <c r="A40" s="14" t="s">
        <v>1173</v>
      </c>
      <c r="B40" s="14" t="s">
        <v>1806</v>
      </c>
      <c r="C40" s="33">
        <v>1.4039999999999999</v>
      </c>
      <c r="D40" s="33">
        <v>1.3819999999999999</v>
      </c>
      <c r="E40" s="35">
        <v>19</v>
      </c>
      <c r="F40" s="35">
        <f t="shared" si="2"/>
        <v>26.257999999999999</v>
      </c>
      <c r="G40" s="14" t="s">
        <v>971</v>
      </c>
      <c r="H40" s="14" t="s">
        <v>981</v>
      </c>
    </row>
    <row r="41" spans="1:8">
      <c r="A41" s="14" t="s">
        <v>1173</v>
      </c>
      <c r="B41" s="14" t="s">
        <v>1807</v>
      </c>
      <c r="C41" s="33">
        <v>1.3160000000000001</v>
      </c>
      <c r="D41" s="33">
        <v>1.266</v>
      </c>
      <c r="E41" s="35">
        <v>19</v>
      </c>
      <c r="F41" s="35">
        <f t="shared" si="2"/>
        <v>24.054000000000002</v>
      </c>
      <c r="G41" s="14" t="s">
        <v>971</v>
      </c>
      <c r="H41" s="14" t="s">
        <v>981</v>
      </c>
    </row>
    <row r="42" spans="1:8">
      <c r="A42" s="14" t="s">
        <v>1173</v>
      </c>
      <c r="B42" s="14" t="s">
        <v>1808</v>
      </c>
      <c r="C42" s="33">
        <v>1.276</v>
      </c>
      <c r="D42" s="33">
        <v>0.95</v>
      </c>
      <c r="E42" s="35">
        <v>19</v>
      </c>
      <c r="F42" s="35">
        <f t="shared" si="2"/>
        <v>18.05</v>
      </c>
      <c r="G42" s="14" t="s">
        <v>971</v>
      </c>
      <c r="H42" s="14" t="s">
        <v>981</v>
      </c>
    </row>
    <row r="43" spans="1:8">
      <c r="A43" s="14" t="s">
        <v>1173</v>
      </c>
      <c r="B43" s="14" t="s">
        <v>1809</v>
      </c>
      <c r="C43" s="33">
        <v>1.4379999999999999</v>
      </c>
      <c r="D43" s="33">
        <v>0.88700000000000001</v>
      </c>
      <c r="E43" s="35">
        <v>19</v>
      </c>
      <c r="F43" s="35">
        <f t="shared" si="2"/>
        <v>16.853000000000002</v>
      </c>
      <c r="G43" s="14" t="s">
        <v>971</v>
      </c>
      <c r="H43" s="14" t="s">
        <v>981</v>
      </c>
    </row>
    <row r="44" spans="1:8">
      <c r="A44" s="14" t="s">
        <v>1173</v>
      </c>
      <c r="B44" s="14" t="s">
        <v>1810</v>
      </c>
      <c r="C44" s="33">
        <v>0.89200000000000002</v>
      </c>
      <c r="D44" s="33">
        <v>0.879</v>
      </c>
      <c r="E44" s="35">
        <v>19</v>
      </c>
      <c r="F44" s="35">
        <f t="shared" si="2"/>
        <v>16.701000000000001</v>
      </c>
      <c r="G44" s="14" t="s">
        <v>971</v>
      </c>
      <c r="H44" s="14" t="s">
        <v>981</v>
      </c>
    </row>
    <row r="45" spans="1:8">
      <c r="A45" s="14" t="s">
        <v>1173</v>
      </c>
      <c r="B45" s="14" t="s">
        <v>1811</v>
      </c>
      <c r="C45" s="33">
        <v>0.68400000000000005</v>
      </c>
      <c r="D45" s="33">
        <v>0.68100000000000005</v>
      </c>
      <c r="E45" s="35">
        <v>19</v>
      </c>
      <c r="F45" s="35">
        <f t="shared" si="2"/>
        <v>12.939</v>
      </c>
      <c r="G45" s="14" t="s">
        <v>971</v>
      </c>
      <c r="H45" s="14" t="s">
        <v>981</v>
      </c>
    </row>
    <row r="46" spans="1:8">
      <c r="A46" s="14" t="s">
        <v>1173</v>
      </c>
      <c r="B46" s="14" t="s">
        <v>1812</v>
      </c>
      <c r="C46" s="33">
        <v>0.67</v>
      </c>
      <c r="D46" s="33">
        <v>0.67</v>
      </c>
      <c r="E46" s="35">
        <v>19</v>
      </c>
      <c r="F46" s="35">
        <f t="shared" si="2"/>
        <v>12.73</v>
      </c>
      <c r="G46" s="14" t="s">
        <v>971</v>
      </c>
      <c r="H46" s="14" t="s">
        <v>981</v>
      </c>
    </row>
    <row r="47" spans="1:8">
      <c r="A47" s="14" t="s">
        <v>1173</v>
      </c>
      <c r="B47" s="14" t="s">
        <v>1813</v>
      </c>
      <c r="C47" s="33">
        <v>0.64400000000000002</v>
      </c>
      <c r="D47" s="33">
        <v>0.64400000000000002</v>
      </c>
      <c r="E47" s="35">
        <v>19</v>
      </c>
      <c r="F47" s="35">
        <f t="shared" si="2"/>
        <v>12.236000000000001</v>
      </c>
      <c r="G47" s="14" t="s">
        <v>971</v>
      </c>
      <c r="H47" s="14" t="s">
        <v>981</v>
      </c>
    </row>
    <row r="48" spans="1:8">
      <c r="A48" s="14" t="s">
        <v>1173</v>
      </c>
      <c r="B48" s="14" t="s">
        <v>1814</v>
      </c>
      <c r="C48" s="33">
        <v>0.65600000000000003</v>
      </c>
      <c r="D48" s="33">
        <v>0.504</v>
      </c>
      <c r="E48" s="35">
        <v>19</v>
      </c>
      <c r="F48" s="35">
        <f t="shared" si="2"/>
        <v>9.5760000000000005</v>
      </c>
      <c r="G48" s="14" t="s">
        <v>971</v>
      </c>
      <c r="H48" s="14" t="s">
        <v>981</v>
      </c>
    </row>
    <row r="49" spans="1:8">
      <c r="A49" s="14" t="s">
        <v>1173</v>
      </c>
      <c r="B49" s="14" t="s">
        <v>1815</v>
      </c>
      <c r="C49" s="33">
        <v>0.61199999999999999</v>
      </c>
      <c r="D49" s="33">
        <v>0.46500000000000002</v>
      </c>
      <c r="E49" s="35">
        <v>19</v>
      </c>
      <c r="F49" s="35">
        <f t="shared" si="2"/>
        <v>8.8350000000000009</v>
      </c>
      <c r="G49" s="14" t="s">
        <v>971</v>
      </c>
      <c r="H49" s="14" t="s">
        <v>981</v>
      </c>
    </row>
    <row r="50" spans="1:8">
      <c r="A50" s="14" t="s">
        <v>1173</v>
      </c>
      <c r="B50" s="14" t="s">
        <v>1816</v>
      </c>
      <c r="C50" s="33">
        <v>0.47099999999999997</v>
      </c>
      <c r="D50" s="33">
        <v>0.442</v>
      </c>
      <c r="E50" s="35">
        <v>19</v>
      </c>
      <c r="F50" s="35">
        <f t="shared" si="2"/>
        <v>8.3979999999999997</v>
      </c>
      <c r="G50" s="14" t="s">
        <v>971</v>
      </c>
      <c r="H50" s="14" t="s">
        <v>981</v>
      </c>
    </row>
    <row r="51" spans="1:8">
      <c r="A51" s="14" t="s">
        <v>1173</v>
      </c>
      <c r="B51" s="14" t="s">
        <v>1817</v>
      </c>
      <c r="C51" s="33">
        <v>1.2230000000000001</v>
      </c>
      <c r="D51" s="33">
        <v>0.40799999999999997</v>
      </c>
      <c r="E51" s="35">
        <v>19</v>
      </c>
      <c r="F51" s="35">
        <f t="shared" si="2"/>
        <v>7.7519999999999998</v>
      </c>
      <c r="G51" s="14" t="s">
        <v>971</v>
      </c>
      <c r="H51" s="14" t="s">
        <v>981</v>
      </c>
    </row>
    <row r="52" spans="1:8">
      <c r="A52" s="14" t="s">
        <v>1173</v>
      </c>
      <c r="B52" s="14" t="s">
        <v>1818</v>
      </c>
      <c r="C52" s="33">
        <v>3.0249999999999999</v>
      </c>
      <c r="D52" s="33">
        <v>0.38800000000000001</v>
      </c>
      <c r="E52" s="35">
        <v>19</v>
      </c>
      <c r="F52" s="35">
        <f t="shared" si="2"/>
        <v>7.3719999999999999</v>
      </c>
      <c r="G52" s="14" t="s">
        <v>971</v>
      </c>
      <c r="H52" s="14" t="s">
        <v>981</v>
      </c>
    </row>
    <row r="53" spans="1:8">
      <c r="A53" s="14" t="s">
        <v>1173</v>
      </c>
      <c r="B53" s="14" t="s">
        <v>1819</v>
      </c>
      <c r="C53" s="33">
        <v>1.597</v>
      </c>
      <c r="D53" s="33">
        <v>0.32700000000000001</v>
      </c>
      <c r="E53" s="35">
        <v>19</v>
      </c>
      <c r="F53" s="35">
        <f t="shared" si="2"/>
        <v>6.2130000000000001</v>
      </c>
      <c r="G53" s="14" t="s">
        <v>971</v>
      </c>
      <c r="H53" s="14" t="s">
        <v>981</v>
      </c>
    </row>
    <row r="54" spans="1:8">
      <c r="A54" s="14" t="s">
        <v>1173</v>
      </c>
      <c r="B54" s="14" t="s">
        <v>1820</v>
      </c>
      <c r="C54" s="33">
        <v>0.46300000000000002</v>
      </c>
      <c r="D54" s="33">
        <v>0.29599999999999999</v>
      </c>
      <c r="E54" s="35">
        <v>19</v>
      </c>
      <c r="F54" s="35">
        <f t="shared" si="2"/>
        <v>5.6239999999999997</v>
      </c>
      <c r="G54" s="14" t="s">
        <v>971</v>
      </c>
      <c r="H54" s="14" t="s">
        <v>981</v>
      </c>
    </row>
    <row r="55" spans="1:8">
      <c r="A55" s="14" t="s">
        <v>1173</v>
      </c>
      <c r="B55" s="14" t="s">
        <v>1821</v>
      </c>
      <c r="C55" s="33">
        <v>0.44500000000000001</v>
      </c>
      <c r="D55" s="33">
        <v>0.29199999999999998</v>
      </c>
      <c r="E55" s="35">
        <v>19</v>
      </c>
      <c r="F55" s="35">
        <f t="shared" si="2"/>
        <v>5.548</v>
      </c>
      <c r="G55" s="14" t="s">
        <v>971</v>
      </c>
      <c r="H55" s="14" t="s">
        <v>981</v>
      </c>
    </row>
    <row r="56" spans="1:8">
      <c r="A56" s="14" t="s">
        <v>1173</v>
      </c>
      <c r="B56" s="14" t="s">
        <v>1822</v>
      </c>
      <c r="C56" s="33">
        <v>1.03</v>
      </c>
      <c r="D56" s="33">
        <v>0.28000000000000003</v>
      </c>
      <c r="E56" s="35">
        <v>19</v>
      </c>
      <c r="F56" s="35">
        <f t="shared" si="2"/>
        <v>5.32</v>
      </c>
      <c r="G56" s="14" t="s">
        <v>971</v>
      </c>
      <c r="H56" s="14" t="s">
        <v>981</v>
      </c>
    </row>
    <row r="57" spans="1:8">
      <c r="A57" s="14" t="s">
        <v>1173</v>
      </c>
      <c r="B57" s="14" t="s">
        <v>1823</v>
      </c>
      <c r="C57" s="33">
        <v>0.873</v>
      </c>
      <c r="D57" s="33">
        <v>0.27600000000000002</v>
      </c>
      <c r="E57" s="35">
        <v>19</v>
      </c>
      <c r="F57" s="35">
        <f t="shared" si="2"/>
        <v>5.2440000000000007</v>
      </c>
      <c r="G57" s="14" t="s">
        <v>971</v>
      </c>
      <c r="H57" s="14" t="s">
        <v>981</v>
      </c>
    </row>
    <row r="58" spans="1:8">
      <c r="A58" s="14" t="s">
        <v>1173</v>
      </c>
      <c r="B58" s="14" t="s">
        <v>1824</v>
      </c>
      <c r="C58" s="33">
        <v>3.6179999999999999</v>
      </c>
      <c r="D58" s="33">
        <v>0.249</v>
      </c>
      <c r="E58" s="35">
        <v>19</v>
      </c>
      <c r="F58" s="35">
        <f t="shared" si="2"/>
        <v>4.7309999999999999</v>
      </c>
      <c r="G58" s="14" t="s">
        <v>971</v>
      </c>
      <c r="H58" s="14" t="s">
        <v>981</v>
      </c>
    </row>
    <row r="59" spans="1:8">
      <c r="A59" s="14" t="s">
        <v>1173</v>
      </c>
      <c r="B59" s="14" t="s">
        <v>1825</v>
      </c>
      <c r="C59" s="33">
        <v>0.218</v>
      </c>
      <c r="D59" s="33">
        <v>0.216</v>
      </c>
      <c r="E59" s="35">
        <v>19</v>
      </c>
      <c r="F59" s="35">
        <f t="shared" si="2"/>
        <v>4.1040000000000001</v>
      </c>
      <c r="G59" s="14" t="s">
        <v>971</v>
      </c>
      <c r="H59" s="14" t="s">
        <v>981</v>
      </c>
    </row>
    <row r="60" spans="1:8">
      <c r="A60" s="14" t="s">
        <v>1173</v>
      </c>
      <c r="B60" s="14" t="s">
        <v>1826</v>
      </c>
      <c r="C60" s="33">
        <v>1.218</v>
      </c>
      <c r="D60" s="33">
        <v>0.14499999999999999</v>
      </c>
      <c r="E60" s="35">
        <v>19</v>
      </c>
      <c r="F60" s="35">
        <f t="shared" si="2"/>
        <v>2.7549999999999999</v>
      </c>
      <c r="G60" s="14" t="s">
        <v>971</v>
      </c>
      <c r="H60" s="14" t="s">
        <v>981</v>
      </c>
    </row>
    <row r="61" spans="1:8">
      <c r="A61" s="14" t="s">
        <v>1173</v>
      </c>
      <c r="B61" s="14" t="s">
        <v>1827</v>
      </c>
      <c r="C61" s="33">
        <v>2.0110000000000001</v>
      </c>
      <c r="D61" s="33">
        <v>9.9000000000000005E-2</v>
      </c>
      <c r="E61" s="35">
        <v>19</v>
      </c>
      <c r="F61" s="35">
        <f t="shared" si="2"/>
        <v>1.881</v>
      </c>
      <c r="G61" s="14" t="s">
        <v>971</v>
      </c>
      <c r="H61" s="14" t="s">
        <v>981</v>
      </c>
    </row>
    <row r="62" spans="1:8">
      <c r="A62" s="14" t="s">
        <v>1173</v>
      </c>
      <c r="B62" s="14" t="s">
        <v>1828</v>
      </c>
      <c r="C62" s="33">
        <v>0.53600000000000003</v>
      </c>
      <c r="D62" s="33">
        <v>0.05</v>
      </c>
      <c r="E62" s="35">
        <v>19</v>
      </c>
      <c r="F62" s="35">
        <f t="shared" si="2"/>
        <v>0.95000000000000007</v>
      </c>
      <c r="G62" s="14" t="s">
        <v>971</v>
      </c>
      <c r="H62" s="14" t="s">
        <v>981</v>
      </c>
    </row>
    <row r="63" spans="1:8">
      <c r="A63" s="14" t="s">
        <v>1173</v>
      </c>
      <c r="B63" s="14" t="s">
        <v>1829</v>
      </c>
      <c r="C63" s="33">
        <v>0.33300000000000002</v>
      </c>
      <c r="D63" s="33">
        <v>4.1000000000000002E-2</v>
      </c>
      <c r="E63" s="35">
        <v>19</v>
      </c>
      <c r="F63" s="35">
        <f t="shared" si="2"/>
        <v>0.77900000000000003</v>
      </c>
      <c r="G63" s="14" t="s">
        <v>971</v>
      </c>
      <c r="H63" s="14" t="s">
        <v>981</v>
      </c>
    </row>
    <row r="64" spans="1:8">
      <c r="A64" s="14" t="s">
        <v>1173</v>
      </c>
      <c r="B64" s="14" t="s">
        <v>1830</v>
      </c>
      <c r="C64" s="33">
        <v>3.532</v>
      </c>
      <c r="D64" s="33">
        <v>2.5999999999999999E-2</v>
      </c>
      <c r="E64" s="35">
        <v>19</v>
      </c>
      <c r="F64" s="35">
        <f t="shared" si="2"/>
        <v>0.49399999999999999</v>
      </c>
      <c r="G64" s="14" t="s">
        <v>971</v>
      </c>
      <c r="H64" s="14" t="s">
        <v>981</v>
      </c>
    </row>
    <row r="65" spans="1:8">
      <c r="A65" s="14" t="s">
        <v>1173</v>
      </c>
      <c r="B65" s="14" t="s">
        <v>1831</v>
      </c>
      <c r="C65" s="33">
        <v>0.53300000000000003</v>
      </c>
      <c r="D65" s="33">
        <v>2.1999999999999999E-2</v>
      </c>
      <c r="E65" s="35">
        <v>19</v>
      </c>
      <c r="F65" s="35">
        <f t="shared" si="2"/>
        <v>0.41799999999999998</v>
      </c>
      <c r="G65" s="14" t="s">
        <v>971</v>
      </c>
      <c r="H65" s="14" t="s">
        <v>981</v>
      </c>
    </row>
    <row r="66" spans="1:8">
      <c r="A66" s="14" t="s">
        <v>1173</v>
      </c>
      <c r="B66" s="14" t="s">
        <v>1832</v>
      </c>
      <c r="C66" s="33">
        <v>1</v>
      </c>
      <c r="D66" s="33">
        <v>0.01</v>
      </c>
      <c r="E66" s="35">
        <v>19</v>
      </c>
      <c r="F66" s="35">
        <f t="shared" si="2"/>
        <v>0.19</v>
      </c>
      <c r="G66" s="14" t="s">
        <v>971</v>
      </c>
      <c r="H66" s="14" t="s">
        <v>981</v>
      </c>
    </row>
    <row r="67" spans="1:8">
      <c r="A67" s="14"/>
      <c r="B67" s="14"/>
      <c r="C67" s="37">
        <f>SUM(C37:C66)</f>
        <v>37.277000000000001</v>
      </c>
      <c r="D67" s="37">
        <f>SUM(D37:D66)</f>
        <v>16.554999999999996</v>
      </c>
      <c r="E67" s="36"/>
      <c r="F67" s="36">
        <f>SUM(F37:F66)</f>
        <v>314.54500000000002</v>
      </c>
      <c r="G67" s="14"/>
      <c r="H67" s="8" t="s">
        <v>907</v>
      </c>
    </row>
    <row r="68" spans="1:8">
      <c r="A68" s="14" t="s">
        <v>1173</v>
      </c>
      <c r="B68" s="14" t="s">
        <v>1833</v>
      </c>
      <c r="C68" s="33">
        <v>0.68600000000000005</v>
      </c>
      <c r="D68" s="33">
        <v>0.186</v>
      </c>
      <c r="E68" s="35">
        <v>19</v>
      </c>
      <c r="F68" s="35">
        <f>D68*E68</f>
        <v>3.5339999999999998</v>
      </c>
      <c r="G68" s="14" t="s">
        <v>971</v>
      </c>
      <c r="H68" s="14" t="s">
        <v>1834</v>
      </c>
    </row>
    <row r="69" spans="1:8">
      <c r="A69" s="14" t="s">
        <v>1173</v>
      </c>
      <c r="B69" s="14" t="s">
        <v>1835</v>
      </c>
      <c r="C69" s="33">
        <v>0.66</v>
      </c>
      <c r="D69" s="33">
        <v>0.14699999999999999</v>
      </c>
      <c r="E69" s="35">
        <v>19</v>
      </c>
      <c r="F69" s="35">
        <f>D69*E69</f>
        <v>2.7929999999999997</v>
      </c>
      <c r="G69" s="14" t="s">
        <v>971</v>
      </c>
      <c r="H69" s="14" t="s">
        <v>1834</v>
      </c>
    </row>
    <row r="70" spans="1:8">
      <c r="A70" s="14"/>
      <c r="B70" s="14"/>
      <c r="C70" s="37">
        <f>SUM(C68:C69)</f>
        <v>1.3460000000000001</v>
      </c>
      <c r="D70" s="37">
        <f>SUM(D68:D69)</f>
        <v>0.33299999999999996</v>
      </c>
      <c r="E70" s="36"/>
      <c r="F70" s="36">
        <f>SUM(F68:F69)</f>
        <v>6.327</v>
      </c>
      <c r="G70" s="14"/>
      <c r="H70" s="8" t="s">
        <v>907</v>
      </c>
    </row>
    <row r="71" spans="1:8">
      <c r="A71" s="14" t="s">
        <v>1173</v>
      </c>
      <c r="B71" s="14" t="s">
        <v>1836</v>
      </c>
      <c r="C71" s="33">
        <v>1.129</v>
      </c>
      <c r="D71" s="33">
        <v>0.66</v>
      </c>
      <c r="E71" s="35">
        <v>19</v>
      </c>
      <c r="F71" s="35">
        <f>D71*E71</f>
        <v>12.540000000000001</v>
      </c>
      <c r="G71" s="14" t="s">
        <v>971</v>
      </c>
      <c r="H71" s="14" t="s">
        <v>1837</v>
      </c>
    </row>
    <row r="72" spans="1:8">
      <c r="A72" s="14" t="s">
        <v>1173</v>
      </c>
      <c r="B72" s="14" t="s">
        <v>1838</v>
      </c>
      <c r="C72" s="33">
        <v>0.96499999999999997</v>
      </c>
      <c r="D72" s="33">
        <v>0.154</v>
      </c>
      <c r="E72" s="35">
        <v>19</v>
      </c>
      <c r="F72" s="35">
        <f>D72*E72</f>
        <v>2.9260000000000002</v>
      </c>
      <c r="G72" s="14" t="s">
        <v>971</v>
      </c>
      <c r="H72" s="14" t="s">
        <v>1837</v>
      </c>
    </row>
    <row r="73" spans="1:8">
      <c r="A73" s="14"/>
      <c r="B73" s="14"/>
      <c r="C73" s="37">
        <f>SUM(C71:C72)</f>
        <v>2.0939999999999999</v>
      </c>
      <c r="D73" s="37">
        <f>SUM(D71:D72)</f>
        <v>0.81400000000000006</v>
      </c>
      <c r="E73" s="36"/>
      <c r="F73" s="36">
        <f>SUM(F71:F72)</f>
        <v>15.466000000000001</v>
      </c>
      <c r="G73" s="14"/>
      <c r="H73" s="8" t="s">
        <v>907</v>
      </c>
    </row>
    <row r="74" spans="1:8">
      <c r="A74" s="14" t="s">
        <v>1173</v>
      </c>
      <c r="B74" s="14" t="s">
        <v>1839</v>
      </c>
      <c r="C74" s="33">
        <v>1.1419999999999999</v>
      </c>
      <c r="D74" s="33">
        <v>0.71699999999999997</v>
      </c>
      <c r="E74" s="35">
        <v>19</v>
      </c>
      <c r="F74" s="35">
        <f>D74*E74</f>
        <v>13.622999999999999</v>
      </c>
      <c r="G74" s="14" t="s">
        <v>971</v>
      </c>
      <c r="H74" s="14" t="s">
        <v>1840</v>
      </c>
    </row>
    <row r="75" spans="1:8">
      <c r="A75" s="14" t="s">
        <v>1173</v>
      </c>
      <c r="B75" s="14" t="s">
        <v>1841</v>
      </c>
      <c r="C75" s="33">
        <v>0.53400000000000003</v>
      </c>
      <c r="D75" s="33">
        <v>0.53100000000000003</v>
      </c>
      <c r="E75" s="35">
        <v>19</v>
      </c>
      <c r="F75" s="35">
        <f t="shared" ref="F75:F81" si="3">D75*E75</f>
        <v>10.089</v>
      </c>
      <c r="G75" s="14" t="s">
        <v>971</v>
      </c>
      <c r="H75" s="14" t="s">
        <v>1840</v>
      </c>
    </row>
    <row r="76" spans="1:8">
      <c r="A76" s="14" t="s">
        <v>1173</v>
      </c>
      <c r="B76" s="14" t="s">
        <v>1842</v>
      </c>
      <c r="C76" s="33">
        <v>1.4710000000000001</v>
      </c>
      <c r="D76" s="33">
        <v>0.20699999999999999</v>
      </c>
      <c r="E76" s="35">
        <v>19</v>
      </c>
      <c r="F76" s="35">
        <f t="shared" si="3"/>
        <v>3.9329999999999998</v>
      </c>
      <c r="G76" s="14" t="s">
        <v>971</v>
      </c>
      <c r="H76" s="14" t="s">
        <v>1840</v>
      </c>
    </row>
    <row r="77" spans="1:8">
      <c r="A77" s="14" t="s">
        <v>1173</v>
      </c>
      <c r="B77" s="14" t="s">
        <v>1843</v>
      </c>
      <c r="C77" s="33">
        <v>0.26300000000000001</v>
      </c>
      <c r="D77" s="33">
        <v>0.16600000000000001</v>
      </c>
      <c r="E77" s="35">
        <v>19</v>
      </c>
      <c r="F77" s="35">
        <f t="shared" si="3"/>
        <v>3.1540000000000004</v>
      </c>
      <c r="G77" s="14" t="s">
        <v>971</v>
      </c>
      <c r="H77" s="14" t="s">
        <v>1840</v>
      </c>
    </row>
    <row r="78" spans="1:8">
      <c r="A78" s="14" t="s">
        <v>1173</v>
      </c>
      <c r="B78" s="14" t="s">
        <v>1844</v>
      </c>
      <c r="C78" s="33">
        <v>1.147</v>
      </c>
      <c r="D78" s="33">
        <v>0.106</v>
      </c>
      <c r="E78" s="35">
        <v>19</v>
      </c>
      <c r="F78" s="35">
        <f t="shared" si="3"/>
        <v>2.0139999999999998</v>
      </c>
      <c r="G78" s="14" t="s">
        <v>971</v>
      </c>
      <c r="H78" s="14" t="s">
        <v>1840</v>
      </c>
    </row>
    <row r="79" spans="1:8">
      <c r="A79" s="14" t="s">
        <v>1173</v>
      </c>
      <c r="B79" s="14" t="s">
        <v>1845</v>
      </c>
      <c r="C79" s="33">
        <v>0.184</v>
      </c>
      <c r="D79" s="33">
        <v>8.5999999999999993E-2</v>
      </c>
      <c r="E79" s="35">
        <v>19</v>
      </c>
      <c r="F79" s="35">
        <f t="shared" si="3"/>
        <v>1.6339999999999999</v>
      </c>
      <c r="G79" s="14" t="s">
        <v>971</v>
      </c>
      <c r="H79" s="14" t="s">
        <v>1840</v>
      </c>
    </row>
    <row r="80" spans="1:8">
      <c r="A80" s="14" t="s">
        <v>1173</v>
      </c>
      <c r="B80" s="14" t="s">
        <v>1846</v>
      </c>
      <c r="C80" s="33">
        <v>2.7679999999999998</v>
      </c>
      <c r="D80" s="33">
        <v>8.5000000000000006E-2</v>
      </c>
      <c r="E80" s="35">
        <v>19</v>
      </c>
      <c r="F80" s="35">
        <f t="shared" si="3"/>
        <v>1.6150000000000002</v>
      </c>
      <c r="G80" s="14" t="s">
        <v>971</v>
      </c>
      <c r="H80" s="14" t="s">
        <v>1840</v>
      </c>
    </row>
    <row r="81" spans="1:8">
      <c r="A81" s="14" t="s">
        <v>1173</v>
      </c>
      <c r="B81" s="14" t="s">
        <v>1847</v>
      </c>
      <c r="C81" s="33">
        <v>0.86499999999999999</v>
      </c>
      <c r="D81" s="33">
        <v>1.6E-2</v>
      </c>
      <c r="E81" s="35">
        <v>19</v>
      </c>
      <c r="F81" s="35">
        <f t="shared" si="3"/>
        <v>0.30399999999999999</v>
      </c>
      <c r="G81" s="14" t="s">
        <v>971</v>
      </c>
      <c r="H81" s="14" t="s">
        <v>1840</v>
      </c>
    </row>
    <row r="82" spans="1:8">
      <c r="A82" s="14"/>
      <c r="B82" s="14"/>
      <c r="C82" s="37">
        <f>SUM(C74:C81)</f>
        <v>8.3740000000000006</v>
      </c>
      <c r="D82" s="37">
        <f>SUM(D74:D81)</f>
        <v>1.9140000000000001</v>
      </c>
      <c r="E82" s="36"/>
      <c r="F82" s="36">
        <f>SUM(F74:F81)</f>
        <v>36.366000000000007</v>
      </c>
      <c r="G82" s="14"/>
      <c r="H82" s="8" t="s">
        <v>907</v>
      </c>
    </row>
    <row r="83" spans="1:8">
      <c r="A83" s="14" t="s">
        <v>1173</v>
      </c>
      <c r="B83" s="14" t="s">
        <v>1848</v>
      </c>
      <c r="C83" s="33">
        <v>1.764</v>
      </c>
      <c r="D83" s="33">
        <v>0.81899999999999995</v>
      </c>
      <c r="E83" s="35">
        <v>19</v>
      </c>
      <c r="F83" s="35">
        <f>D83*E83</f>
        <v>15.561</v>
      </c>
      <c r="G83" s="14" t="s">
        <v>971</v>
      </c>
      <c r="H83" s="14" t="s">
        <v>1849</v>
      </c>
    </row>
    <row r="84" spans="1:8">
      <c r="A84" s="14" t="s">
        <v>1173</v>
      </c>
      <c r="B84" s="14" t="s">
        <v>1850</v>
      </c>
      <c r="C84" s="33">
        <v>1.6240000000000001</v>
      </c>
      <c r="D84" s="33">
        <v>0.80500000000000005</v>
      </c>
      <c r="E84" s="35">
        <v>19</v>
      </c>
      <c r="F84" s="35">
        <f t="shared" ref="F84:F99" si="4">D84*E84</f>
        <v>15.295000000000002</v>
      </c>
      <c r="G84" s="14" t="s">
        <v>971</v>
      </c>
      <c r="H84" s="14" t="s">
        <v>1849</v>
      </c>
    </row>
    <row r="85" spans="1:8">
      <c r="A85" s="14" t="s">
        <v>1173</v>
      </c>
      <c r="B85" s="14" t="s">
        <v>1851</v>
      </c>
      <c r="C85" s="33">
        <v>1.125</v>
      </c>
      <c r="D85" s="33">
        <v>0.504</v>
      </c>
      <c r="E85" s="35">
        <v>19</v>
      </c>
      <c r="F85" s="35">
        <f t="shared" si="4"/>
        <v>9.5760000000000005</v>
      </c>
      <c r="G85" s="14" t="s">
        <v>971</v>
      </c>
      <c r="H85" s="14" t="s">
        <v>1849</v>
      </c>
    </row>
    <row r="86" spans="1:8">
      <c r="A86" s="14" t="s">
        <v>1173</v>
      </c>
      <c r="B86" s="14" t="s">
        <v>1852</v>
      </c>
      <c r="C86" s="33">
        <v>0.94599999999999995</v>
      </c>
      <c r="D86" s="33">
        <v>0.46700000000000003</v>
      </c>
      <c r="E86" s="35">
        <v>19</v>
      </c>
      <c r="F86" s="35">
        <f t="shared" si="4"/>
        <v>8.8730000000000011</v>
      </c>
      <c r="G86" s="14" t="s">
        <v>971</v>
      </c>
      <c r="H86" s="14" t="s">
        <v>1849</v>
      </c>
    </row>
    <row r="87" spans="1:8">
      <c r="A87" s="14" t="s">
        <v>1173</v>
      </c>
      <c r="B87" s="14" t="s">
        <v>1853</v>
      </c>
      <c r="C87" s="33">
        <v>0.84</v>
      </c>
      <c r="D87" s="33">
        <v>0.376</v>
      </c>
      <c r="E87" s="35">
        <v>19</v>
      </c>
      <c r="F87" s="35">
        <f t="shared" si="4"/>
        <v>7.1440000000000001</v>
      </c>
      <c r="G87" s="14" t="s">
        <v>971</v>
      </c>
      <c r="H87" s="14" t="s">
        <v>1849</v>
      </c>
    </row>
    <row r="88" spans="1:8">
      <c r="A88" s="14" t="s">
        <v>1173</v>
      </c>
      <c r="B88" s="14" t="s">
        <v>1854</v>
      </c>
      <c r="C88" s="33">
        <v>0.51500000000000001</v>
      </c>
      <c r="D88" s="33">
        <v>0.307</v>
      </c>
      <c r="E88" s="35">
        <v>19</v>
      </c>
      <c r="F88" s="35">
        <f t="shared" si="4"/>
        <v>5.8330000000000002</v>
      </c>
      <c r="G88" s="14" t="s">
        <v>971</v>
      </c>
      <c r="H88" s="14" t="s">
        <v>1849</v>
      </c>
    </row>
    <row r="89" spans="1:8">
      <c r="A89" s="14" t="s">
        <v>1173</v>
      </c>
      <c r="B89" s="14" t="s">
        <v>1855</v>
      </c>
      <c r="C89" s="33">
        <v>0.35299999999999998</v>
      </c>
      <c r="D89" s="33">
        <v>0.20100000000000001</v>
      </c>
      <c r="E89" s="35">
        <v>19</v>
      </c>
      <c r="F89" s="35">
        <f t="shared" si="4"/>
        <v>3.8190000000000004</v>
      </c>
      <c r="G89" s="14" t="s">
        <v>971</v>
      </c>
      <c r="H89" s="14" t="s">
        <v>1849</v>
      </c>
    </row>
    <row r="90" spans="1:8">
      <c r="A90" s="14" t="s">
        <v>1173</v>
      </c>
      <c r="B90" s="14" t="s">
        <v>1856</v>
      </c>
      <c r="C90" s="33">
        <v>0.58899999999999997</v>
      </c>
      <c r="D90" s="33">
        <v>0.15</v>
      </c>
      <c r="E90" s="35">
        <v>19</v>
      </c>
      <c r="F90" s="35">
        <f t="shared" si="4"/>
        <v>2.85</v>
      </c>
      <c r="G90" s="14" t="s">
        <v>971</v>
      </c>
      <c r="H90" s="14" t="s">
        <v>1849</v>
      </c>
    </row>
    <row r="91" spans="1:8">
      <c r="A91" s="14" t="s">
        <v>1173</v>
      </c>
      <c r="B91" s="14" t="s">
        <v>1857</v>
      </c>
      <c r="C91" s="33">
        <v>1.071</v>
      </c>
      <c r="D91" s="33">
        <v>0.14599999999999999</v>
      </c>
      <c r="E91" s="35">
        <v>19</v>
      </c>
      <c r="F91" s="35">
        <f t="shared" si="4"/>
        <v>2.774</v>
      </c>
      <c r="G91" s="14" t="s">
        <v>971</v>
      </c>
      <c r="H91" s="14" t="s">
        <v>1849</v>
      </c>
    </row>
    <row r="92" spans="1:8">
      <c r="A92" s="14" t="s">
        <v>1173</v>
      </c>
      <c r="B92" s="14" t="s">
        <v>1858</v>
      </c>
      <c r="C92" s="33">
        <v>0.23200000000000001</v>
      </c>
      <c r="D92" s="33">
        <v>0.107</v>
      </c>
      <c r="E92" s="35">
        <v>19</v>
      </c>
      <c r="F92" s="35">
        <f t="shared" si="4"/>
        <v>2.0329999999999999</v>
      </c>
      <c r="G92" s="14" t="s">
        <v>971</v>
      </c>
      <c r="H92" s="14" t="s">
        <v>1849</v>
      </c>
    </row>
    <row r="93" spans="1:8">
      <c r="A93" s="14" t="s">
        <v>1173</v>
      </c>
      <c r="B93" s="14" t="s">
        <v>1859</v>
      </c>
      <c r="C93" s="33">
        <v>4.5199999999999996</v>
      </c>
      <c r="D93" s="33">
        <v>9.9000000000000005E-2</v>
      </c>
      <c r="E93" s="35">
        <v>19</v>
      </c>
      <c r="F93" s="35">
        <f t="shared" si="4"/>
        <v>1.881</v>
      </c>
      <c r="G93" s="14" t="s">
        <v>971</v>
      </c>
      <c r="H93" s="14" t="s">
        <v>1849</v>
      </c>
    </row>
    <row r="94" spans="1:8">
      <c r="A94" s="14" t="s">
        <v>1173</v>
      </c>
      <c r="B94" s="14" t="s">
        <v>1860</v>
      </c>
      <c r="C94" s="33">
        <v>0.59899999999999998</v>
      </c>
      <c r="D94" s="33">
        <v>7.6999999999999999E-2</v>
      </c>
      <c r="E94" s="35">
        <v>19</v>
      </c>
      <c r="F94" s="35">
        <f t="shared" si="4"/>
        <v>1.4630000000000001</v>
      </c>
      <c r="G94" s="14" t="s">
        <v>971</v>
      </c>
      <c r="H94" s="14" t="s">
        <v>1849</v>
      </c>
    </row>
    <row r="95" spans="1:8">
      <c r="A95" s="14" t="s">
        <v>1173</v>
      </c>
      <c r="B95" s="14" t="s">
        <v>1861</v>
      </c>
      <c r="C95" s="33">
        <v>0.46100000000000002</v>
      </c>
      <c r="D95" s="33">
        <v>7.1999999999999995E-2</v>
      </c>
      <c r="E95" s="35">
        <v>19</v>
      </c>
      <c r="F95" s="35">
        <f t="shared" si="4"/>
        <v>1.3679999999999999</v>
      </c>
      <c r="G95" s="14" t="s">
        <v>971</v>
      </c>
      <c r="H95" s="14" t="s">
        <v>1849</v>
      </c>
    </row>
    <row r="96" spans="1:8">
      <c r="A96" s="14" t="s">
        <v>1173</v>
      </c>
      <c r="B96" s="14" t="s">
        <v>1862</v>
      </c>
      <c r="C96" s="33">
        <v>0.60499999999999998</v>
      </c>
      <c r="D96" s="33">
        <v>4.1000000000000002E-2</v>
      </c>
      <c r="E96" s="35">
        <v>19</v>
      </c>
      <c r="F96" s="35">
        <f t="shared" si="4"/>
        <v>0.77900000000000003</v>
      </c>
      <c r="G96" s="14" t="s">
        <v>971</v>
      </c>
      <c r="H96" s="14" t="s">
        <v>1849</v>
      </c>
    </row>
    <row r="97" spans="1:8">
      <c r="A97" s="14" t="s">
        <v>1173</v>
      </c>
      <c r="B97" s="14" t="s">
        <v>1863</v>
      </c>
      <c r="C97" s="33">
        <v>0.70799999999999996</v>
      </c>
      <c r="D97" s="33">
        <v>2.9000000000000001E-2</v>
      </c>
      <c r="E97" s="35">
        <v>19</v>
      </c>
      <c r="F97" s="35">
        <f t="shared" si="4"/>
        <v>0.55100000000000005</v>
      </c>
      <c r="G97" s="14" t="s">
        <v>971</v>
      </c>
      <c r="H97" s="14" t="s">
        <v>1849</v>
      </c>
    </row>
    <row r="98" spans="1:8">
      <c r="A98" s="14" t="s">
        <v>1173</v>
      </c>
      <c r="B98" s="14" t="s">
        <v>1864</v>
      </c>
      <c r="C98" s="33">
        <v>0.90800000000000003</v>
      </c>
      <c r="D98" s="33">
        <v>2.5999999999999999E-2</v>
      </c>
      <c r="E98" s="35">
        <v>19</v>
      </c>
      <c r="F98" s="35">
        <f t="shared" si="4"/>
        <v>0.49399999999999999</v>
      </c>
      <c r="G98" s="14" t="s">
        <v>971</v>
      </c>
      <c r="H98" s="14" t="s">
        <v>1849</v>
      </c>
    </row>
    <row r="99" spans="1:8">
      <c r="A99" s="14" t="s">
        <v>1173</v>
      </c>
      <c r="B99" s="14" t="s">
        <v>1856</v>
      </c>
      <c r="C99" s="33">
        <v>0.58899999999999997</v>
      </c>
      <c r="D99" s="33">
        <v>2.5999999999999999E-2</v>
      </c>
      <c r="E99" s="35">
        <v>19</v>
      </c>
      <c r="F99" s="35">
        <f t="shared" si="4"/>
        <v>0.49399999999999999</v>
      </c>
      <c r="G99" s="14" t="s">
        <v>971</v>
      </c>
      <c r="H99" s="14" t="s">
        <v>1849</v>
      </c>
    </row>
    <row r="100" spans="1:8">
      <c r="A100" s="14"/>
      <c r="B100" s="14"/>
      <c r="C100" s="37">
        <f>SUM(C83:C99)</f>
        <v>17.448999999999998</v>
      </c>
      <c r="D100" s="37">
        <f>SUM(D83:D99)</f>
        <v>4.2520000000000007</v>
      </c>
      <c r="E100" s="36"/>
      <c r="F100" s="36">
        <f>SUM(F83:F99)</f>
        <v>80.787999999999982</v>
      </c>
      <c r="G100" s="14"/>
      <c r="H100" s="8" t="s">
        <v>907</v>
      </c>
    </row>
    <row r="101" spans="1:8">
      <c r="A101" s="14" t="s">
        <v>1173</v>
      </c>
      <c r="B101" s="14" t="s">
        <v>1865</v>
      </c>
      <c r="C101" s="33">
        <v>0.69599999999999995</v>
      </c>
      <c r="D101" s="33">
        <v>0.67400000000000004</v>
      </c>
      <c r="E101" s="35">
        <v>19</v>
      </c>
      <c r="F101" s="35">
        <f>D101*E101</f>
        <v>12.806000000000001</v>
      </c>
      <c r="G101" s="14" t="s">
        <v>971</v>
      </c>
      <c r="H101" s="14" t="s">
        <v>1866</v>
      </c>
    </row>
    <row r="102" spans="1:8">
      <c r="A102" s="14" t="s">
        <v>1173</v>
      </c>
      <c r="B102" s="14" t="s">
        <v>1867</v>
      </c>
      <c r="C102" s="33">
        <v>0.71</v>
      </c>
      <c r="D102" s="33">
        <v>0.67200000000000004</v>
      </c>
      <c r="E102" s="35">
        <v>19</v>
      </c>
      <c r="F102" s="35">
        <f t="shared" ref="F102:F115" si="5">D102*E102</f>
        <v>12.768000000000001</v>
      </c>
      <c r="G102" s="14" t="s">
        <v>971</v>
      </c>
      <c r="H102" s="14" t="s">
        <v>1866</v>
      </c>
    </row>
    <row r="103" spans="1:8">
      <c r="A103" s="14" t="s">
        <v>1173</v>
      </c>
      <c r="B103" s="14" t="s">
        <v>1868</v>
      </c>
      <c r="C103" s="33">
        <v>0.99299999999999999</v>
      </c>
      <c r="D103" s="33">
        <v>0.66400000000000003</v>
      </c>
      <c r="E103" s="35">
        <v>19</v>
      </c>
      <c r="F103" s="35">
        <f t="shared" si="5"/>
        <v>12.616000000000001</v>
      </c>
      <c r="G103" s="14" t="s">
        <v>971</v>
      </c>
      <c r="H103" s="14" t="s">
        <v>1866</v>
      </c>
    </row>
    <row r="104" spans="1:8">
      <c r="A104" s="14" t="s">
        <v>1173</v>
      </c>
      <c r="B104" s="14" t="s">
        <v>1869</v>
      </c>
      <c r="C104" s="33">
        <v>1.57</v>
      </c>
      <c r="D104" s="33">
        <v>0.56899999999999995</v>
      </c>
      <c r="E104" s="35">
        <v>19</v>
      </c>
      <c r="F104" s="35">
        <f t="shared" si="5"/>
        <v>10.811</v>
      </c>
      <c r="G104" s="14" t="s">
        <v>971</v>
      </c>
      <c r="H104" s="14" t="s">
        <v>1866</v>
      </c>
    </row>
    <row r="105" spans="1:8">
      <c r="A105" s="14" t="s">
        <v>1173</v>
      </c>
      <c r="B105" s="14" t="s">
        <v>1870</v>
      </c>
      <c r="C105" s="33">
        <v>1.1240000000000001</v>
      </c>
      <c r="D105" s="33">
        <v>0.53600000000000003</v>
      </c>
      <c r="E105" s="35">
        <v>19</v>
      </c>
      <c r="F105" s="35">
        <f t="shared" si="5"/>
        <v>10.184000000000001</v>
      </c>
      <c r="G105" s="14" t="s">
        <v>971</v>
      </c>
      <c r="H105" s="14" t="s">
        <v>1866</v>
      </c>
    </row>
    <row r="106" spans="1:8">
      <c r="A106" s="14" t="s">
        <v>1173</v>
      </c>
      <c r="B106" s="14" t="s">
        <v>1871</v>
      </c>
      <c r="C106" s="33">
        <v>0.56599999999999995</v>
      </c>
      <c r="D106" s="33">
        <v>0.51</v>
      </c>
      <c r="E106" s="35">
        <v>19</v>
      </c>
      <c r="F106" s="35">
        <f t="shared" si="5"/>
        <v>9.69</v>
      </c>
      <c r="G106" s="14" t="s">
        <v>971</v>
      </c>
      <c r="H106" s="14" t="s">
        <v>1866</v>
      </c>
    </row>
    <row r="107" spans="1:8">
      <c r="A107" s="14" t="s">
        <v>1173</v>
      </c>
      <c r="B107" s="14" t="s">
        <v>1839</v>
      </c>
      <c r="C107" s="33">
        <v>1.1419999999999999</v>
      </c>
      <c r="D107" s="33">
        <v>0.42499999999999999</v>
      </c>
      <c r="E107" s="35">
        <v>19</v>
      </c>
      <c r="F107" s="35">
        <f t="shared" si="5"/>
        <v>8.0749999999999993</v>
      </c>
      <c r="G107" s="14" t="s">
        <v>971</v>
      </c>
      <c r="H107" s="14" t="s">
        <v>1866</v>
      </c>
    </row>
    <row r="108" spans="1:8">
      <c r="A108" s="14" t="s">
        <v>1173</v>
      </c>
      <c r="B108" s="14" t="s">
        <v>1842</v>
      </c>
      <c r="C108" s="33">
        <v>1.4710000000000001</v>
      </c>
      <c r="D108" s="33">
        <v>0.41699999999999998</v>
      </c>
      <c r="E108" s="35">
        <v>19</v>
      </c>
      <c r="F108" s="35">
        <f t="shared" si="5"/>
        <v>7.923</v>
      </c>
      <c r="G108" s="14" t="s">
        <v>971</v>
      </c>
      <c r="H108" s="14" t="s">
        <v>1866</v>
      </c>
    </row>
    <row r="109" spans="1:8">
      <c r="A109" s="14" t="s">
        <v>1173</v>
      </c>
      <c r="B109" s="14" t="s">
        <v>1872</v>
      </c>
      <c r="C109" s="33">
        <v>1.71</v>
      </c>
      <c r="D109" s="33">
        <v>0.39800000000000002</v>
      </c>
      <c r="E109" s="35">
        <v>19</v>
      </c>
      <c r="F109" s="35">
        <f t="shared" si="5"/>
        <v>7.5620000000000003</v>
      </c>
      <c r="G109" s="14" t="s">
        <v>971</v>
      </c>
      <c r="H109" s="14" t="s">
        <v>1866</v>
      </c>
    </row>
    <row r="110" spans="1:8">
      <c r="A110" s="14" t="s">
        <v>1173</v>
      </c>
      <c r="B110" s="14" t="s">
        <v>1873</v>
      </c>
      <c r="C110" s="33">
        <v>1.6950000000000001</v>
      </c>
      <c r="D110" s="33">
        <v>0.34</v>
      </c>
      <c r="E110" s="35">
        <v>19</v>
      </c>
      <c r="F110" s="35">
        <f t="shared" si="5"/>
        <v>6.4600000000000009</v>
      </c>
      <c r="G110" s="14" t="s">
        <v>971</v>
      </c>
      <c r="H110" s="14" t="s">
        <v>1866</v>
      </c>
    </row>
    <row r="111" spans="1:8">
      <c r="A111" s="14" t="s">
        <v>1173</v>
      </c>
      <c r="B111" s="14" t="s">
        <v>1874</v>
      </c>
      <c r="C111" s="33">
        <v>1.992</v>
      </c>
      <c r="D111" s="33">
        <v>0.30299999999999999</v>
      </c>
      <c r="E111" s="35">
        <v>19</v>
      </c>
      <c r="F111" s="35">
        <f t="shared" si="5"/>
        <v>5.7569999999999997</v>
      </c>
      <c r="G111" s="14" t="s">
        <v>971</v>
      </c>
      <c r="H111" s="14" t="s">
        <v>1866</v>
      </c>
    </row>
    <row r="112" spans="1:8">
      <c r="A112" s="14" t="s">
        <v>1173</v>
      </c>
      <c r="B112" s="14" t="s">
        <v>1875</v>
      </c>
      <c r="C112" s="33">
        <v>2.4180000000000001</v>
      </c>
      <c r="D112" s="33">
        <v>0.25700000000000001</v>
      </c>
      <c r="E112" s="35">
        <v>19</v>
      </c>
      <c r="F112" s="35">
        <f t="shared" si="5"/>
        <v>4.883</v>
      </c>
      <c r="G112" s="14" t="s">
        <v>971</v>
      </c>
      <c r="H112" s="14" t="s">
        <v>1866</v>
      </c>
    </row>
    <row r="113" spans="1:8">
      <c r="A113" s="14" t="s">
        <v>1173</v>
      </c>
      <c r="B113" s="14" t="s">
        <v>1876</v>
      </c>
      <c r="C113" s="33">
        <v>1.6339999999999999</v>
      </c>
      <c r="D113" s="33">
        <v>0.248</v>
      </c>
      <c r="E113" s="35">
        <v>19</v>
      </c>
      <c r="F113" s="35">
        <f t="shared" si="5"/>
        <v>4.7119999999999997</v>
      </c>
      <c r="G113" s="14" t="s">
        <v>971</v>
      </c>
      <c r="H113" s="14" t="s">
        <v>1866</v>
      </c>
    </row>
    <row r="114" spans="1:8">
      <c r="A114" s="14" t="s">
        <v>1173</v>
      </c>
      <c r="B114" s="14" t="s">
        <v>1877</v>
      </c>
      <c r="C114" s="33">
        <v>1.6659999999999999</v>
      </c>
      <c r="D114" s="33">
        <v>7.0999999999999994E-2</v>
      </c>
      <c r="E114" s="35">
        <v>19</v>
      </c>
      <c r="F114" s="35">
        <f t="shared" si="5"/>
        <v>1.349</v>
      </c>
      <c r="G114" s="14" t="s">
        <v>971</v>
      </c>
      <c r="H114" s="14" t="s">
        <v>1866</v>
      </c>
    </row>
    <row r="115" spans="1:8">
      <c r="A115" s="14" t="s">
        <v>1173</v>
      </c>
      <c r="B115" s="14" t="s">
        <v>1878</v>
      </c>
      <c r="C115" s="33">
        <v>1.7370000000000001</v>
      </c>
      <c r="D115" s="33">
        <v>2.1999999999999999E-2</v>
      </c>
      <c r="E115" s="35">
        <v>19</v>
      </c>
      <c r="F115" s="35">
        <f t="shared" si="5"/>
        <v>0.41799999999999998</v>
      </c>
      <c r="G115" s="14" t="s">
        <v>971</v>
      </c>
      <c r="H115" s="14" t="s">
        <v>1866</v>
      </c>
    </row>
    <row r="116" spans="1:8">
      <c r="A116" s="14"/>
      <c r="B116" s="14"/>
      <c r="C116" s="37">
        <f>SUM(C101:C115)</f>
        <v>21.124000000000002</v>
      </c>
      <c r="D116" s="37">
        <f>SUM(D101:D115)</f>
        <v>6.105999999999999</v>
      </c>
      <c r="E116" s="36"/>
      <c r="F116" s="36">
        <f>SUM(F101:F115)</f>
        <v>116.01400000000002</v>
      </c>
      <c r="G116" s="14"/>
      <c r="H116" s="8" t="s">
        <v>907</v>
      </c>
    </row>
    <row r="117" spans="1:8">
      <c r="A117" s="14" t="s">
        <v>1173</v>
      </c>
      <c r="B117" s="14" t="s">
        <v>1879</v>
      </c>
      <c r="C117" s="33">
        <v>3.5430000000000001</v>
      </c>
      <c r="D117" s="33">
        <v>3.536</v>
      </c>
      <c r="E117" s="35">
        <v>19</v>
      </c>
      <c r="F117" s="35">
        <f>D117*E117</f>
        <v>67.183999999999997</v>
      </c>
      <c r="G117" s="14" t="s">
        <v>971</v>
      </c>
      <c r="H117" s="14" t="s">
        <v>1880</v>
      </c>
    </row>
    <row r="118" spans="1:8">
      <c r="A118" s="14" t="s">
        <v>1173</v>
      </c>
      <c r="B118" s="14" t="s">
        <v>1881</v>
      </c>
      <c r="C118" s="33">
        <v>6.516</v>
      </c>
      <c r="D118" s="33">
        <v>2.63</v>
      </c>
      <c r="E118" s="35">
        <v>19</v>
      </c>
      <c r="F118" s="35">
        <f t="shared" ref="F118:F181" si="6">D118*E118</f>
        <v>49.97</v>
      </c>
      <c r="G118" s="14" t="s">
        <v>971</v>
      </c>
      <c r="H118" s="14" t="s">
        <v>1880</v>
      </c>
    </row>
    <row r="119" spans="1:8">
      <c r="A119" s="14" t="s">
        <v>1173</v>
      </c>
      <c r="B119" s="14" t="s">
        <v>1881</v>
      </c>
      <c r="C119" s="33">
        <v>6.516</v>
      </c>
      <c r="D119" s="33">
        <v>2.3239999999999998</v>
      </c>
      <c r="E119" s="35">
        <v>19</v>
      </c>
      <c r="F119" s="35">
        <f t="shared" si="6"/>
        <v>44.155999999999999</v>
      </c>
      <c r="G119" s="14" t="s">
        <v>971</v>
      </c>
      <c r="H119" s="14" t="s">
        <v>1880</v>
      </c>
    </row>
    <row r="120" spans="1:8">
      <c r="A120" s="14" t="s">
        <v>1173</v>
      </c>
      <c r="B120" s="14" t="s">
        <v>1882</v>
      </c>
      <c r="C120" s="33">
        <v>2.448</v>
      </c>
      <c r="D120" s="33">
        <v>2.2919999999999998</v>
      </c>
      <c r="E120" s="35">
        <v>19</v>
      </c>
      <c r="F120" s="35">
        <f t="shared" si="6"/>
        <v>43.547999999999995</v>
      </c>
      <c r="G120" s="14" t="s">
        <v>971</v>
      </c>
      <c r="H120" s="14" t="s">
        <v>1880</v>
      </c>
    </row>
    <row r="121" spans="1:8">
      <c r="A121" s="14" t="s">
        <v>1173</v>
      </c>
      <c r="B121" s="14" t="s">
        <v>1883</v>
      </c>
      <c r="C121" s="33">
        <v>2.633</v>
      </c>
      <c r="D121" s="33">
        <v>2.2690000000000001</v>
      </c>
      <c r="E121" s="35">
        <v>19</v>
      </c>
      <c r="F121" s="35">
        <f t="shared" si="6"/>
        <v>43.111000000000004</v>
      </c>
      <c r="G121" s="14" t="s">
        <v>971</v>
      </c>
      <c r="H121" s="14" t="s">
        <v>1880</v>
      </c>
    </row>
    <row r="122" spans="1:8">
      <c r="A122" s="14" t="s">
        <v>1173</v>
      </c>
      <c r="B122" s="14" t="s">
        <v>1798</v>
      </c>
      <c r="C122" s="33">
        <v>2.5910000000000002</v>
      </c>
      <c r="D122" s="33">
        <v>2.2229999999999999</v>
      </c>
      <c r="E122" s="35">
        <v>19</v>
      </c>
      <c r="F122" s="35">
        <f t="shared" si="6"/>
        <v>42.236999999999995</v>
      </c>
      <c r="G122" s="14" t="s">
        <v>971</v>
      </c>
      <c r="H122" s="14" t="s">
        <v>1880</v>
      </c>
    </row>
    <row r="123" spans="1:8">
      <c r="A123" s="14" t="s">
        <v>1173</v>
      </c>
      <c r="B123" s="14" t="s">
        <v>1884</v>
      </c>
      <c r="C123" s="33">
        <v>5.2539999999999996</v>
      </c>
      <c r="D123" s="33">
        <v>2.1269999999999998</v>
      </c>
      <c r="E123" s="35">
        <v>19</v>
      </c>
      <c r="F123" s="35">
        <f t="shared" si="6"/>
        <v>40.412999999999997</v>
      </c>
      <c r="G123" s="14" t="s">
        <v>971</v>
      </c>
      <c r="H123" s="14" t="s">
        <v>1880</v>
      </c>
    </row>
    <row r="124" spans="1:8">
      <c r="A124" s="14" t="s">
        <v>1173</v>
      </c>
      <c r="B124" s="14" t="s">
        <v>1885</v>
      </c>
      <c r="C124" s="33">
        <v>2.423</v>
      </c>
      <c r="D124" s="33">
        <v>2.1259999999999999</v>
      </c>
      <c r="E124" s="35">
        <v>19</v>
      </c>
      <c r="F124" s="35">
        <f t="shared" si="6"/>
        <v>40.393999999999998</v>
      </c>
      <c r="G124" s="14" t="s">
        <v>971</v>
      </c>
      <c r="H124" s="14" t="s">
        <v>1880</v>
      </c>
    </row>
    <row r="125" spans="1:8">
      <c r="A125" s="14" t="s">
        <v>1173</v>
      </c>
      <c r="B125" s="14" t="s">
        <v>1886</v>
      </c>
      <c r="C125" s="33">
        <v>5.3559999999999999</v>
      </c>
      <c r="D125" s="33">
        <v>2.0779999999999998</v>
      </c>
      <c r="E125" s="35">
        <v>19</v>
      </c>
      <c r="F125" s="35">
        <f t="shared" si="6"/>
        <v>39.481999999999999</v>
      </c>
      <c r="G125" s="14" t="s">
        <v>971</v>
      </c>
      <c r="H125" s="14" t="s">
        <v>1880</v>
      </c>
    </row>
    <row r="126" spans="1:8">
      <c r="A126" s="14" t="s">
        <v>1173</v>
      </c>
      <c r="B126" s="14" t="s">
        <v>1887</v>
      </c>
      <c r="C126" s="33">
        <v>8.4659999999999993</v>
      </c>
      <c r="D126" s="33">
        <v>2.0019999999999998</v>
      </c>
      <c r="E126" s="35">
        <v>19</v>
      </c>
      <c r="F126" s="35">
        <f t="shared" si="6"/>
        <v>38.037999999999997</v>
      </c>
      <c r="G126" s="14" t="s">
        <v>971</v>
      </c>
      <c r="H126" s="14" t="s">
        <v>1880</v>
      </c>
    </row>
    <row r="127" spans="1:8">
      <c r="A127" s="14" t="s">
        <v>1173</v>
      </c>
      <c r="B127" s="14" t="s">
        <v>1888</v>
      </c>
      <c r="C127" s="33">
        <v>1.883</v>
      </c>
      <c r="D127" s="33">
        <v>1.883</v>
      </c>
      <c r="E127" s="35">
        <v>19</v>
      </c>
      <c r="F127" s="35">
        <f t="shared" si="6"/>
        <v>35.777000000000001</v>
      </c>
      <c r="G127" s="14" t="s">
        <v>971</v>
      </c>
      <c r="H127" s="14" t="s">
        <v>1880</v>
      </c>
    </row>
    <row r="128" spans="1:8">
      <c r="A128" s="14" t="s">
        <v>1173</v>
      </c>
      <c r="B128" s="14" t="s">
        <v>1889</v>
      </c>
      <c r="C128" s="33">
        <v>1.8149999999999999</v>
      </c>
      <c r="D128" s="33">
        <v>1.7789999999999999</v>
      </c>
      <c r="E128" s="35">
        <v>19</v>
      </c>
      <c r="F128" s="35">
        <f t="shared" si="6"/>
        <v>33.801000000000002</v>
      </c>
      <c r="G128" s="14" t="s">
        <v>971</v>
      </c>
      <c r="H128" s="14" t="s">
        <v>1880</v>
      </c>
    </row>
    <row r="129" spans="1:8">
      <c r="A129" s="14" t="s">
        <v>1173</v>
      </c>
      <c r="B129" s="14" t="s">
        <v>1890</v>
      </c>
      <c r="C129" s="33">
        <v>1.91</v>
      </c>
      <c r="D129" s="33">
        <v>1.768</v>
      </c>
      <c r="E129" s="35">
        <v>19</v>
      </c>
      <c r="F129" s="35">
        <f t="shared" si="6"/>
        <v>33.591999999999999</v>
      </c>
      <c r="G129" s="14" t="s">
        <v>971</v>
      </c>
      <c r="H129" s="14" t="s">
        <v>1880</v>
      </c>
    </row>
    <row r="130" spans="1:8">
      <c r="A130" s="14" t="s">
        <v>1173</v>
      </c>
      <c r="B130" s="14" t="s">
        <v>1891</v>
      </c>
      <c r="C130" s="33">
        <v>1.9390000000000001</v>
      </c>
      <c r="D130" s="33">
        <v>1.6319999999999999</v>
      </c>
      <c r="E130" s="35">
        <v>19</v>
      </c>
      <c r="F130" s="35">
        <f t="shared" si="6"/>
        <v>31.007999999999999</v>
      </c>
      <c r="G130" s="14" t="s">
        <v>971</v>
      </c>
      <c r="H130" s="14" t="s">
        <v>1880</v>
      </c>
    </row>
    <row r="131" spans="1:8">
      <c r="A131" s="14" t="s">
        <v>1173</v>
      </c>
      <c r="B131" s="14" t="s">
        <v>1892</v>
      </c>
      <c r="C131" s="33">
        <v>1.607</v>
      </c>
      <c r="D131" s="33">
        <v>1.607</v>
      </c>
      <c r="E131" s="35">
        <v>19</v>
      </c>
      <c r="F131" s="35">
        <f t="shared" si="6"/>
        <v>30.533000000000001</v>
      </c>
      <c r="G131" s="14" t="s">
        <v>971</v>
      </c>
      <c r="H131" s="14" t="s">
        <v>1880</v>
      </c>
    </row>
    <row r="132" spans="1:8">
      <c r="A132" s="14" t="s">
        <v>1173</v>
      </c>
      <c r="B132" s="14" t="s">
        <v>1893</v>
      </c>
      <c r="C132" s="33">
        <v>1.6479999999999999</v>
      </c>
      <c r="D132" s="33">
        <v>1.5920000000000001</v>
      </c>
      <c r="E132" s="35">
        <v>19</v>
      </c>
      <c r="F132" s="35">
        <f t="shared" si="6"/>
        <v>30.248000000000001</v>
      </c>
      <c r="G132" s="14" t="s">
        <v>971</v>
      </c>
      <c r="H132" s="14" t="s">
        <v>1880</v>
      </c>
    </row>
    <row r="133" spans="1:8">
      <c r="A133" s="14" t="s">
        <v>1173</v>
      </c>
      <c r="B133" s="14" t="s">
        <v>1894</v>
      </c>
      <c r="C133" s="33">
        <v>1.58</v>
      </c>
      <c r="D133" s="33">
        <v>1.58</v>
      </c>
      <c r="E133" s="35">
        <v>19</v>
      </c>
      <c r="F133" s="35">
        <f t="shared" si="6"/>
        <v>30.020000000000003</v>
      </c>
      <c r="G133" s="14" t="s">
        <v>971</v>
      </c>
      <c r="H133" s="14" t="s">
        <v>1880</v>
      </c>
    </row>
    <row r="134" spans="1:8">
      <c r="A134" s="14" t="s">
        <v>1173</v>
      </c>
      <c r="B134" s="14" t="s">
        <v>1895</v>
      </c>
      <c r="C134" s="33">
        <v>1.718</v>
      </c>
      <c r="D134" s="33">
        <v>1.5740000000000001</v>
      </c>
      <c r="E134" s="35">
        <v>19</v>
      </c>
      <c r="F134" s="35">
        <f t="shared" si="6"/>
        <v>29.906000000000002</v>
      </c>
      <c r="G134" s="14" t="s">
        <v>971</v>
      </c>
      <c r="H134" s="14" t="s">
        <v>1880</v>
      </c>
    </row>
    <row r="135" spans="1:8">
      <c r="A135" s="14" t="s">
        <v>1173</v>
      </c>
      <c r="B135" s="14" t="s">
        <v>1896</v>
      </c>
      <c r="C135" s="33">
        <v>1.486</v>
      </c>
      <c r="D135" s="33">
        <v>1.486</v>
      </c>
      <c r="E135" s="35">
        <v>19</v>
      </c>
      <c r="F135" s="35">
        <f t="shared" si="6"/>
        <v>28.233999999999998</v>
      </c>
      <c r="G135" s="14" t="s">
        <v>971</v>
      </c>
      <c r="H135" s="14" t="s">
        <v>1880</v>
      </c>
    </row>
    <row r="136" spans="1:8">
      <c r="A136" s="14" t="s">
        <v>1173</v>
      </c>
      <c r="B136" s="14" t="s">
        <v>1897</v>
      </c>
      <c r="C136" s="33">
        <v>1.5109999999999999</v>
      </c>
      <c r="D136" s="33">
        <v>1.4850000000000001</v>
      </c>
      <c r="E136" s="35">
        <v>19</v>
      </c>
      <c r="F136" s="35">
        <f t="shared" si="6"/>
        <v>28.215000000000003</v>
      </c>
      <c r="G136" s="14" t="s">
        <v>971</v>
      </c>
      <c r="H136" s="14" t="s">
        <v>1880</v>
      </c>
    </row>
    <row r="137" spans="1:8">
      <c r="A137" s="14" t="s">
        <v>1173</v>
      </c>
      <c r="B137" s="14" t="s">
        <v>1898</v>
      </c>
      <c r="C137" s="33">
        <v>1.4850000000000001</v>
      </c>
      <c r="D137" s="33">
        <v>1.4850000000000001</v>
      </c>
      <c r="E137" s="35">
        <v>19</v>
      </c>
      <c r="F137" s="35">
        <f t="shared" si="6"/>
        <v>28.215000000000003</v>
      </c>
      <c r="G137" s="14" t="s">
        <v>971</v>
      </c>
      <c r="H137" s="14" t="s">
        <v>1880</v>
      </c>
    </row>
    <row r="138" spans="1:8">
      <c r="A138" s="14" t="s">
        <v>1173</v>
      </c>
      <c r="B138" s="14" t="s">
        <v>1794</v>
      </c>
      <c r="C138" s="33">
        <v>2.8130000000000002</v>
      </c>
      <c r="D138" s="33">
        <v>1.4550000000000001</v>
      </c>
      <c r="E138" s="35">
        <v>19</v>
      </c>
      <c r="F138" s="35">
        <f t="shared" si="6"/>
        <v>27.645000000000003</v>
      </c>
      <c r="G138" s="14" t="s">
        <v>971</v>
      </c>
      <c r="H138" s="14" t="s">
        <v>1880</v>
      </c>
    </row>
    <row r="139" spans="1:8">
      <c r="A139" s="14" t="s">
        <v>1173</v>
      </c>
      <c r="B139" s="14" t="s">
        <v>1899</v>
      </c>
      <c r="C139" s="33">
        <v>1.423</v>
      </c>
      <c r="D139" s="33">
        <v>1.423</v>
      </c>
      <c r="E139" s="35">
        <v>19</v>
      </c>
      <c r="F139" s="35">
        <f t="shared" si="6"/>
        <v>27.036999999999999</v>
      </c>
      <c r="G139" s="14" t="s">
        <v>971</v>
      </c>
      <c r="H139" s="14" t="s">
        <v>1880</v>
      </c>
    </row>
    <row r="140" spans="1:8">
      <c r="A140" s="14" t="s">
        <v>1173</v>
      </c>
      <c r="B140" s="14" t="s">
        <v>1900</v>
      </c>
      <c r="C140" s="33">
        <v>1.385</v>
      </c>
      <c r="D140" s="33">
        <v>1.385</v>
      </c>
      <c r="E140" s="35">
        <v>19</v>
      </c>
      <c r="F140" s="35">
        <f t="shared" si="6"/>
        <v>26.315000000000001</v>
      </c>
      <c r="G140" s="14" t="s">
        <v>971</v>
      </c>
      <c r="H140" s="14" t="s">
        <v>1880</v>
      </c>
    </row>
    <row r="141" spans="1:8">
      <c r="A141" s="14" t="s">
        <v>1173</v>
      </c>
      <c r="B141" s="14" t="s">
        <v>1901</v>
      </c>
      <c r="C141" s="33">
        <v>1.4590000000000001</v>
      </c>
      <c r="D141" s="33">
        <v>1.3560000000000001</v>
      </c>
      <c r="E141" s="35">
        <v>19</v>
      </c>
      <c r="F141" s="35">
        <f t="shared" si="6"/>
        <v>25.764000000000003</v>
      </c>
      <c r="G141" s="14" t="s">
        <v>971</v>
      </c>
      <c r="H141" s="14" t="s">
        <v>1880</v>
      </c>
    </row>
    <row r="142" spans="1:8">
      <c r="A142" s="14" t="s">
        <v>1173</v>
      </c>
      <c r="B142" s="14" t="s">
        <v>1793</v>
      </c>
      <c r="C142" s="33">
        <v>2.6859999999999999</v>
      </c>
      <c r="D142" s="33">
        <v>1.34</v>
      </c>
      <c r="E142" s="35">
        <v>19</v>
      </c>
      <c r="F142" s="35">
        <f t="shared" si="6"/>
        <v>25.46</v>
      </c>
      <c r="G142" s="14" t="s">
        <v>971</v>
      </c>
      <c r="H142" s="14" t="s">
        <v>1880</v>
      </c>
    </row>
    <row r="143" spans="1:8">
      <c r="A143" s="14" t="s">
        <v>1173</v>
      </c>
      <c r="B143" s="14" t="s">
        <v>1902</v>
      </c>
      <c r="C143" s="33">
        <v>1.337</v>
      </c>
      <c r="D143" s="33">
        <v>1.337</v>
      </c>
      <c r="E143" s="35">
        <v>19</v>
      </c>
      <c r="F143" s="35">
        <f t="shared" si="6"/>
        <v>25.402999999999999</v>
      </c>
      <c r="G143" s="14" t="s">
        <v>971</v>
      </c>
      <c r="H143" s="14" t="s">
        <v>1880</v>
      </c>
    </row>
    <row r="144" spans="1:8">
      <c r="A144" s="14" t="s">
        <v>1173</v>
      </c>
      <c r="B144" s="14" t="s">
        <v>1903</v>
      </c>
      <c r="C144" s="33">
        <v>1.5269999999999999</v>
      </c>
      <c r="D144" s="33">
        <v>1.3280000000000001</v>
      </c>
      <c r="E144" s="35">
        <v>19</v>
      </c>
      <c r="F144" s="35">
        <f t="shared" si="6"/>
        <v>25.232000000000003</v>
      </c>
      <c r="G144" s="14" t="s">
        <v>971</v>
      </c>
      <c r="H144" s="14" t="s">
        <v>1880</v>
      </c>
    </row>
    <row r="145" spans="1:8">
      <c r="A145" s="14" t="s">
        <v>1173</v>
      </c>
      <c r="B145" s="14" t="s">
        <v>1904</v>
      </c>
      <c r="C145" s="33">
        <v>1.2909999999999999</v>
      </c>
      <c r="D145" s="33">
        <v>1.2909999999999999</v>
      </c>
      <c r="E145" s="35">
        <v>19</v>
      </c>
      <c r="F145" s="35">
        <f t="shared" si="6"/>
        <v>24.529</v>
      </c>
      <c r="G145" s="14" t="s">
        <v>971</v>
      </c>
      <c r="H145" s="14" t="s">
        <v>1880</v>
      </c>
    </row>
    <row r="146" spans="1:8">
      <c r="A146" s="14" t="s">
        <v>1173</v>
      </c>
      <c r="B146" s="14" t="s">
        <v>1905</v>
      </c>
      <c r="C146" s="33">
        <v>1.488</v>
      </c>
      <c r="D146" s="33">
        <v>1.2869999999999999</v>
      </c>
      <c r="E146" s="35">
        <v>19</v>
      </c>
      <c r="F146" s="35">
        <f t="shared" si="6"/>
        <v>24.452999999999999</v>
      </c>
      <c r="G146" s="14" t="s">
        <v>971</v>
      </c>
      <c r="H146" s="14" t="s">
        <v>1880</v>
      </c>
    </row>
    <row r="147" spans="1:8">
      <c r="A147" s="14" t="s">
        <v>1173</v>
      </c>
      <c r="B147" s="14" t="s">
        <v>1796</v>
      </c>
      <c r="C147" s="33">
        <v>2.4220000000000002</v>
      </c>
      <c r="D147" s="33">
        <v>1.2789999999999999</v>
      </c>
      <c r="E147" s="35">
        <v>19</v>
      </c>
      <c r="F147" s="35">
        <f t="shared" si="6"/>
        <v>24.300999999999998</v>
      </c>
      <c r="G147" s="14" t="s">
        <v>971</v>
      </c>
      <c r="H147" s="14" t="s">
        <v>1880</v>
      </c>
    </row>
    <row r="148" spans="1:8">
      <c r="A148" s="14" t="s">
        <v>1173</v>
      </c>
      <c r="B148" s="14" t="s">
        <v>1906</v>
      </c>
      <c r="C148" s="33">
        <v>2.1869999999999998</v>
      </c>
      <c r="D148" s="33">
        <v>1.2649999999999999</v>
      </c>
      <c r="E148" s="35">
        <v>19</v>
      </c>
      <c r="F148" s="35">
        <f t="shared" si="6"/>
        <v>24.034999999999997</v>
      </c>
      <c r="G148" s="14" t="s">
        <v>971</v>
      </c>
      <c r="H148" s="14" t="s">
        <v>1880</v>
      </c>
    </row>
    <row r="149" spans="1:8">
      <c r="A149" s="14" t="s">
        <v>1173</v>
      </c>
      <c r="B149" s="14" t="s">
        <v>1907</v>
      </c>
      <c r="C149" s="33">
        <v>1.264</v>
      </c>
      <c r="D149" s="33">
        <v>1.264</v>
      </c>
      <c r="E149" s="35">
        <v>19</v>
      </c>
      <c r="F149" s="35">
        <f t="shared" si="6"/>
        <v>24.016000000000002</v>
      </c>
      <c r="G149" s="14" t="s">
        <v>971</v>
      </c>
      <c r="H149" s="14" t="s">
        <v>1880</v>
      </c>
    </row>
    <row r="150" spans="1:8">
      <c r="A150" s="14" t="s">
        <v>1173</v>
      </c>
      <c r="B150" s="14" t="s">
        <v>0</v>
      </c>
      <c r="C150" s="33">
        <v>1.2470000000000001</v>
      </c>
      <c r="D150" s="33">
        <v>1.2470000000000001</v>
      </c>
      <c r="E150" s="35">
        <v>19</v>
      </c>
      <c r="F150" s="35">
        <f t="shared" si="6"/>
        <v>23.693000000000001</v>
      </c>
      <c r="G150" s="14" t="s">
        <v>971</v>
      </c>
      <c r="H150" s="14" t="s">
        <v>1880</v>
      </c>
    </row>
    <row r="151" spans="1:8">
      <c r="A151" s="14" t="s">
        <v>1173</v>
      </c>
      <c r="B151" s="14" t="s">
        <v>1</v>
      </c>
      <c r="C151" s="33">
        <v>3.4020000000000001</v>
      </c>
      <c r="D151" s="33">
        <v>1.246</v>
      </c>
      <c r="E151" s="35">
        <v>19</v>
      </c>
      <c r="F151" s="35">
        <f t="shared" si="6"/>
        <v>23.673999999999999</v>
      </c>
      <c r="G151" s="14" t="s">
        <v>971</v>
      </c>
      <c r="H151" s="14" t="s">
        <v>1880</v>
      </c>
    </row>
    <row r="152" spans="1:8">
      <c r="A152" s="14" t="s">
        <v>1173</v>
      </c>
      <c r="B152" s="14" t="s">
        <v>2</v>
      </c>
      <c r="C152" s="33">
        <v>1.2609999999999999</v>
      </c>
      <c r="D152" s="33">
        <v>1.2450000000000001</v>
      </c>
      <c r="E152" s="35">
        <v>19</v>
      </c>
      <c r="F152" s="35">
        <f t="shared" si="6"/>
        <v>23.655000000000001</v>
      </c>
      <c r="G152" s="14" t="s">
        <v>971</v>
      </c>
      <c r="H152" s="14" t="s">
        <v>1880</v>
      </c>
    </row>
    <row r="153" spans="1:8">
      <c r="A153" s="14" t="s">
        <v>1173</v>
      </c>
      <c r="B153" s="14" t="s">
        <v>3</v>
      </c>
      <c r="C153" s="33">
        <v>1.8680000000000001</v>
      </c>
      <c r="D153" s="33">
        <v>1.232</v>
      </c>
      <c r="E153" s="35">
        <v>19</v>
      </c>
      <c r="F153" s="35">
        <f t="shared" si="6"/>
        <v>23.408000000000001</v>
      </c>
      <c r="G153" s="14" t="s">
        <v>971</v>
      </c>
      <c r="H153" s="14" t="s">
        <v>1880</v>
      </c>
    </row>
    <row r="154" spans="1:8">
      <c r="A154" s="14" t="s">
        <v>1173</v>
      </c>
      <c r="B154" s="14" t="s">
        <v>4</v>
      </c>
      <c r="C154" s="33">
        <v>1.214</v>
      </c>
      <c r="D154" s="33">
        <v>1.214</v>
      </c>
      <c r="E154" s="35">
        <v>19</v>
      </c>
      <c r="F154" s="35">
        <f t="shared" si="6"/>
        <v>23.065999999999999</v>
      </c>
      <c r="G154" s="14" t="s">
        <v>971</v>
      </c>
      <c r="H154" s="14" t="s">
        <v>1880</v>
      </c>
    </row>
    <row r="155" spans="1:8">
      <c r="A155" s="14" t="s">
        <v>1173</v>
      </c>
      <c r="B155" s="14" t="s">
        <v>5</v>
      </c>
      <c r="C155" s="33">
        <v>2.0350000000000001</v>
      </c>
      <c r="D155" s="33">
        <v>1.208</v>
      </c>
      <c r="E155" s="35">
        <v>19</v>
      </c>
      <c r="F155" s="35">
        <f t="shared" si="6"/>
        <v>22.951999999999998</v>
      </c>
      <c r="G155" s="14" t="s">
        <v>971</v>
      </c>
      <c r="H155" s="14" t="s">
        <v>1880</v>
      </c>
    </row>
    <row r="156" spans="1:8">
      <c r="A156" s="14" t="s">
        <v>1173</v>
      </c>
      <c r="B156" s="14" t="s">
        <v>6</v>
      </c>
      <c r="C156" s="33">
        <v>1.8979999999999999</v>
      </c>
      <c r="D156" s="33">
        <v>1.1990000000000001</v>
      </c>
      <c r="E156" s="35">
        <v>19</v>
      </c>
      <c r="F156" s="35">
        <f t="shared" si="6"/>
        <v>22.781000000000002</v>
      </c>
      <c r="G156" s="14" t="s">
        <v>971</v>
      </c>
      <c r="H156" s="14" t="s">
        <v>1880</v>
      </c>
    </row>
    <row r="157" spans="1:8">
      <c r="A157" s="14" t="s">
        <v>1173</v>
      </c>
      <c r="B157" s="14" t="s">
        <v>7</v>
      </c>
      <c r="C157" s="33">
        <v>1.1930000000000001</v>
      </c>
      <c r="D157" s="33">
        <v>1.1930000000000001</v>
      </c>
      <c r="E157" s="35">
        <v>19</v>
      </c>
      <c r="F157" s="35">
        <f t="shared" si="6"/>
        <v>22.667000000000002</v>
      </c>
      <c r="G157" s="14" t="s">
        <v>971</v>
      </c>
      <c r="H157" s="14" t="s">
        <v>1880</v>
      </c>
    </row>
    <row r="158" spans="1:8">
      <c r="A158" s="14" t="s">
        <v>1173</v>
      </c>
      <c r="B158" s="14" t="s">
        <v>8</v>
      </c>
      <c r="C158" s="33">
        <v>2.6440000000000001</v>
      </c>
      <c r="D158" s="33">
        <v>1.1679999999999999</v>
      </c>
      <c r="E158" s="35">
        <v>19</v>
      </c>
      <c r="F158" s="35">
        <f t="shared" si="6"/>
        <v>22.192</v>
      </c>
      <c r="G158" s="14" t="s">
        <v>971</v>
      </c>
      <c r="H158" s="14" t="s">
        <v>1880</v>
      </c>
    </row>
    <row r="159" spans="1:8">
      <c r="A159" s="14" t="s">
        <v>1173</v>
      </c>
      <c r="B159" s="14" t="s">
        <v>9</v>
      </c>
      <c r="C159" s="33">
        <v>1.3779999999999999</v>
      </c>
      <c r="D159" s="33">
        <v>1.151</v>
      </c>
      <c r="E159" s="35">
        <v>19</v>
      </c>
      <c r="F159" s="35">
        <f t="shared" si="6"/>
        <v>21.869</v>
      </c>
      <c r="G159" s="14" t="s">
        <v>971</v>
      </c>
      <c r="H159" s="14" t="s">
        <v>1880</v>
      </c>
    </row>
    <row r="160" spans="1:8">
      <c r="A160" s="14" t="s">
        <v>1173</v>
      </c>
      <c r="B160" s="14" t="s">
        <v>10</v>
      </c>
      <c r="C160" s="33">
        <v>1.2450000000000001</v>
      </c>
      <c r="D160" s="33">
        <v>1.139</v>
      </c>
      <c r="E160" s="35">
        <v>19</v>
      </c>
      <c r="F160" s="35">
        <f t="shared" si="6"/>
        <v>21.641000000000002</v>
      </c>
      <c r="G160" s="14" t="s">
        <v>971</v>
      </c>
      <c r="H160" s="14" t="s">
        <v>1880</v>
      </c>
    </row>
    <row r="161" spans="1:8">
      <c r="A161" s="14" t="s">
        <v>1173</v>
      </c>
      <c r="B161" s="14" t="s">
        <v>1795</v>
      </c>
      <c r="C161" s="33">
        <v>2.2029999999999998</v>
      </c>
      <c r="D161" s="33">
        <v>1.1319999999999999</v>
      </c>
      <c r="E161" s="35">
        <v>19</v>
      </c>
      <c r="F161" s="35">
        <f t="shared" si="6"/>
        <v>21.507999999999999</v>
      </c>
      <c r="G161" s="14" t="s">
        <v>971</v>
      </c>
      <c r="H161" s="14" t="s">
        <v>1880</v>
      </c>
    </row>
    <row r="162" spans="1:8">
      <c r="A162" s="14" t="s">
        <v>1173</v>
      </c>
      <c r="B162" s="14" t="s">
        <v>1919</v>
      </c>
      <c r="C162" s="33">
        <v>1.157</v>
      </c>
      <c r="D162" s="33">
        <v>1.1180000000000001</v>
      </c>
      <c r="E162" s="35">
        <v>19</v>
      </c>
      <c r="F162" s="35">
        <f t="shared" si="6"/>
        <v>21.242000000000001</v>
      </c>
      <c r="G162" s="14" t="s">
        <v>971</v>
      </c>
      <c r="H162" s="14" t="s">
        <v>1880</v>
      </c>
    </row>
    <row r="163" spans="1:8">
      <c r="A163" s="14" t="s">
        <v>1173</v>
      </c>
      <c r="B163" s="14" t="s">
        <v>1920</v>
      </c>
      <c r="C163" s="33">
        <v>1.105</v>
      </c>
      <c r="D163" s="33">
        <v>1.105</v>
      </c>
      <c r="E163" s="35">
        <v>19</v>
      </c>
      <c r="F163" s="35">
        <f t="shared" si="6"/>
        <v>20.995000000000001</v>
      </c>
      <c r="G163" s="14" t="s">
        <v>971</v>
      </c>
      <c r="H163" s="14" t="s">
        <v>1880</v>
      </c>
    </row>
    <row r="164" spans="1:8">
      <c r="A164" s="14" t="s">
        <v>1173</v>
      </c>
      <c r="B164" s="14" t="s">
        <v>1921</v>
      </c>
      <c r="C164" s="33">
        <v>1.222</v>
      </c>
      <c r="D164" s="33">
        <v>1.0620000000000001</v>
      </c>
      <c r="E164" s="35">
        <v>19</v>
      </c>
      <c r="F164" s="35">
        <f t="shared" si="6"/>
        <v>20.178000000000001</v>
      </c>
      <c r="G164" s="14" t="s">
        <v>971</v>
      </c>
      <c r="H164" s="14" t="s">
        <v>1880</v>
      </c>
    </row>
    <row r="165" spans="1:8">
      <c r="A165" s="14" t="s">
        <v>1173</v>
      </c>
      <c r="B165" s="14" t="s">
        <v>1922</v>
      </c>
      <c r="C165" s="33">
        <v>1.19</v>
      </c>
      <c r="D165" s="33">
        <v>1.0580000000000001</v>
      </c>
      <c r="E165" s="35">
        <v>19</v>
      </c>
      <c r="F165" s="35">
        <f t="shared" si="6"/>
        <v>20.102</v>
      </c>
      <c r="G165" s="14" t="s">
        <v>971</v>
      </c>
      <c r="H165" s="14" t="s">
        <v>1880</v>
      </c>
    </row>
    <row r="166" spans="1:8">
      <c r="A166" s="14" t="s">
        <v>1173</v>
      </c>
      <c r="B166" s="14" t="s">
        <v>1923</v>
      </c>
      <c r="C166" s="33">
        <v>3.5619999999999998</v>
      </c>
      <c r="D166" s="33">
        <v>1.0149999999999999</v>
      </c>
      <c r="E166" s="35">
        <v>19</v>
      </c>
      <c r="F166" s="35">
        <f t="shared" si="6"/>
        <v>19.284999999999997</v>
      </c>
      <c r="G166" s="14" t="s">
        <v>971</v>
      </c>
      <c r="H166" s="14" t="s">
        <v>1880</v>
      </c>
    </row>
    <row r="167" spans="1:8">
      <c r="A167" s="14" t="s">
        <v>1173</v>
      </c>
      <c r="B167" s="14" t="s">
        <v>1924</v>
      </c>
      <c r="C167" s="33">
        <v>1.012</v>
      </c>
      <c r="D167" s="33">
        <v>1.012</v>
      </c>
      <c r="E167" s="35">
        <v>19</v>
      </c>
      <c r="F167" s="35">
        <f t="shared" si="6"/>
        <v>19.228000000000002</v>
      </c>
      <c r="G167" s="14" t="s">
        <v>971</v>
      </c>
      <c r="H167" s="14" t="s">
        <v>1880</v>
      </c>
    </row>
    <row r="168" spans="1:8">
      <c r="A168" s="14" t="s">
        <v>1173</v>
      </c>
      <c r="B168" s="14" t="s">
        <v>1925</v>
      </c>
      <c r="C168" s="33">
        <v>1.0229999999999999</v>
      </c>
      <c r="D168" s="33">
        <v>1.0069999999999999</v>
      </c>
      <c r="E168" s="35">
        <v>19</v>
      </c>
      <c r="F168" s="35">
        <f t="shared" si="6"/>
        <v>19.132999999999999</v>
      </c>
      <c r="G168" s="14" t="s">
        <v>971</v>
      </c>
      <c r="H168" s="14" t="s">
        <v>1880</v>
      </c>
    </row>
    <row r="169" spans="1:8">
      <c r="A169" s="14" t="s">
        <v>1173</v>
      </c>
      <c r="B169" s="14" t="s">
        <v>1926</v>
      </c>
      <c r="C169" s="33">
        <v>0.98399999999999999</v>
      </c>
      <c r="D169" s="33">
        <v>0.98399999999999999</v>
      </c>
      <c r="E169" s="35">
        <v>19</v>
      </c>
      <c r="F169" s="35">
        <f t="shared" si="6"/>
        <v>18.695999999999998</v>
      </c>
      <c r="G169" s="14" t="s">
        <v>971</v>
      </c>
      <c r="H169" s="14" t="s">
        <v>1880</v>
      </c>
    </row>
    <row r="170" spans="1:8">
      <c r="A170" s="14" t="s">
        <v>1173</v>
      </c>
      <c r="B170" s="14" t="s">
        <v>1927</v>
      </c>
      <c r="C170" s="33">
        <v>0.94799999999999995</v>
      </c>
      <c r="D170" s="33">
        <v>0.94799999999999995</v>
      </c>
      <c r="E170" s="35">
        <v>19</v>
      </c>
      <c r="F170" s="35">
        <f t="shared" si="6"/>
        <v>18.012</v>
      </c>
      <c r="G170" s="14" t="s">
        <v>971</v>
      </c>
      <c r="H170" s="14" t="s">
        <v>1880</v>
      </c>
    </row>
    <row r="171" spans="1:8">
      <c r="A171" s="14" t="s">
        <v>1173</v>
      </c>
      <c r="B171" s="14" t="s">
        <v>1928</v>
      </c>
      <c r="C171" s="33">
        <v>2.4369999999999998</v>
      </c>
      <c r="D171" s="33">
        <v>0.94099999999999995</v>
      </c>
      <c r="E171" s="35">
        <v>19</v>
      </c>
      <c r="F171" s="35">
        <f t="shared" si="6"/>
        <v>17.878999999999998</v>
      </c>
      <c r="G171" s="14" t="s">
        <v>971</v>
      </c>
      <c r="H171" s="14" t="s">
        <v>1880</v>
      </c>
    </row>
    <row r="172" spans="1:8">
      <c r="A172" s="14" t="s">
        <v>1173</v>
      </c>
      <c r="B172" s="14" t="s">
        <v>1929</v>
      </c>
      <c r="C172" s="33">
        <v>1.2729999999999999</v>
      </c>
      <c r="D172" s="33">
        <v>0.93899999999999995</v>
      </c>
      <c r="E172" s="35">
        <v>19</v>
      </c>
      <c r="F172" s="35">
        <f t="shared" si="6"/>
        <v>17.840999999999998</v>
      </c>
      <c r="G172" s="14" t="s">
        <v>971</v>
      </c>
      <c r="H172" s="14" t="s">
        <v>1880</v>
      </c>
    </row>
    <row r="173" spans="1:8">
      <c r="A173" s="14" t="s">
        <v>1173</v>
      </c>
      <c r="B173" s="14" t="s">
        <v>1930</v>
      </c>
      <c r="C173" s="33">
        <v>0.96199999999999997</v>
      </c>
      <c r="D173" s="33">
        <v>0.93700000000000006</v>
      </c>
      <c r="E173" s="35">
        <v>19</v>
      </c>
      <c r="F173" s="35">
        <f t="shared" si="6"/>
        <v>17.803000000000001</v>
      </c>
      <c r="G173" s="14" t="s">
        <v>971</v>
      </c>
      <c r="H173" s="14" t="s">
        <v>1880</v>
      </c>
    </row>
    <row r="174" spans="1:8">
      <c r="A174" s="14" t="s">
        <v>1173</v>
      </c>
      <c r="B174" s="14" t="s">
        <v>1931</v>
      </c>
      <c r="C174" s="33">
        <v>1.347</v>
      </c>
      <c r="D174" s="33">
        <v>0.93100000000000005</v>
      </c>
      <c r="E174" s="35">
        <v>19</v>
      </c>
      <c r="F174" s="35">
        <f t="shared" si="6"/>
        <v>17.689</v>
      </c>
      <c r="G174" s="14" t="s">
        <v>971</v>
      </c>
      <c r="H174" s="14" t="s">
        <v>1880</v>
      </c>
    </row>
    <row r="175" spans="1:8">
      <c r="A175" s="14" t="s">
        <v>1173</v>
      </c>
      <c r="B175" s="14" t="s">
        <v>1932</v>
      </c>
      <c r="C175" s="33">
        <v>0.92800000000000005</v>
      </c>
      <c r="D175" s="33">
        <v>0.92800000000000005</v>
      </c>
      <c r="E175" s="35">
        <v>19</v>
      </c>
      <c r="F175" s="35">
        <f t="shared" si="6"/>
        <v>17.632000000000001</v>
      </c>
      <c r="G175" s="14" t="s">
        <v>971</v>
      </c>
      <c r="H175" s="14" t="s">
        <v>1880</v>
      </c>
    </row>
    <row r="176" spans="1:8">
      <c r="A176" s="14" t="s">
        <v>1173</v>
      </c>
      <c r="B176" s="14" t="s">
        <v>1933</v>
      </c>
      <c r="C176" s="33">
        <v>1.288</v>
      </c>
      <c r="D176" s="33">
        <v>0.92100000000000004</v>
      </c>
      <c r="E176" s="35">
        <v>19</v>
      </c>
      <c r="F176" s="35">
        <f t="shared" si="6"/>
        <v>17.499000000000002</v>
      </c>
      <c r="G176" s="14" t="s">
        <v>971</v>
      </c>
      <c r="H176" s="14" t="s">
        <v>1880</v>
      </c>
    </row>
    <row r="177" spans="1:8">
      <c r="A177" s="14" t="s">
        <v>1173</v>
      </c>
      <c r="B177" s="14" t="s">
        <v>1934</v>
      </c>
      <c r="C177" s="33">
        <v>0.90900000000000003</v>
      </c>
      <c r="D177" s="33">
        <v>0.90900000000000003</v>
      </c>
      <c r="E177" s="35">
        <v>19</v>
      </c>
      <c r="F177" s="35">
        <f t="shared" si="6"/>
        <v>17.271000000000001</v>
      </c>
      <c r="G177" s="14" t="s">
        <v>971</v>
      </c>
      <c r="H177" s="14" t="s">
        <v>1880</v>
      </c>
    </row>
    <row r="178" spans="1:8">
      <c r="A178" s="14" t="s">
        <v>1173</v>
      </c>
      <c r="B178" s="14" t="s">
        <v>1935</v>
      </c>
      <c r="C178" s="33">
        <v>0.90700000000000003</v>
      </c>
      <c r="D178" s="33">
        <v>0.90700000000000003</v>
      </c>
      <c r="E178" s="35">
        <v>19</v>
      </c>
      <c r="F178" s="35">
        <f t="shared" si="6"/>
        <v>17.233000000000001</v>
      </c>
      <c r="G178" s="14" t="s">
        <v>971</v>
      </c>
      <c r="H178" s="14" t="s">
        <v>1880</v>
      </c>
    </row>
    <row r="179" spans="1:8">
      <c r="A179" s="14" t="s">
        <v>1173</v>
      </c>
      <c r="B179" s="14" t="s">
        <v>1936</v>
      </c>
      <c r="C179" s="33">
        <v>1.0880000000000001</v>
      </c>
      <c r="D179" s="33">
        <v>0.89600000000000002</v>
      </c>
      <c r="E179" s="35">
        <v>19</v>
      </c>
      <c r="F179" s="35">
        <f t="shared" si="6"/>
        <v>17.024000000000001</v>
      </c>
      <c r="G179" s="14" t="s">
        <v>971</v>
      </c>
      <c r="H179" s="14" t="s">
        <v>1880</v>
      </c>
    </row>
    <row r="180" spans="1:8">
      <c r="A180" s="14" t="s">
        <v>1173</v>
      </c>
      <c r="B180" s="14" t="s">
        <v>1937</v>
      </c>
      <c r="C180" s="33">
        <v>1.78</v>
      </c>
      <c r="D180" s="33">
        <v>0.89300000000000002</v>
      </c>
      <c r="E180" s="35">
        <v>19</v>
      </c>
      <c r="F180" s="35">
        <f t="shared" si="6"/>
        <v>16.966999999999999</v>
      </c>
      <c r="G180" s="14" t="s">
        <v>971</v>
      </c>
      <c r="H180" s="14" t="s">
        <v>1880</v>
      </c>
    </row>
    <row r="181" spans="1:8">
      <c r="A181" s="14" t="s">
        <v>1173</v>
      </c>
      <c r="B181" s="14" t="s">
        <v>1938</v>
      </c>
      <c r="C181" s="33">
        <v>3.5390000000000001</v>
      </c>
      <c r="D181" s="33">
        <v>0.88900000000000001</v>
      </c>
      <c r="E181" s="35">
        <v>19</v>
      </c>
      <c r="F181" s="35">
        <f t="shared" si="6"/>
        <v>16.891000000000002</v>
      </c>
      <c r="G181" s="14" t="s">
        <v>971</v>
      </c>
      <c r="H181" s="14" t="s">
        <v>1880</v>
      </c>
    </row>
    <row r="182" spans="1:8">
      <c r="A182" s="14" t="s">
        <v>1173</v>
      </c>
      <c r="B182" s="14" t="s">
        <v>1939</v>
      </c>
      <c r="C182" s="33">
        <v>0.88700000000000001</v>
      </c>
      <c r="D182" s="33">
        <v>0.88700000000000001</v>
      </c>
      <c r="E182" s="35">
        <v>19</v>
      </c>
      <c r="F182" s="35">
        <f t="shared" ref="F182:F245" si="7">D182*E182</f>
        <v>16.853000000000002</v>
      </c>
      <c r="G182" s="14" t="s">
        <v>971</v>
      </c>
      <c r="H182" s="14" t="s">
        <v>1880</v>
      </c>
    </row>
    <row r="183" spans="1:8">
      <c r="A183" s="14" t="s">
        <v>1173</v>
      </c>
      <c r="B183" s="14" t="s">
        <v>1940</v>
      </c>
      <c r="C183" s="33">
        <v>0.90500000000000003</v>
      </c>
      <c r="D183" s="33">
        <v>0.88600000000000001</v>
      </c>
      <c r="E183" s="35">
        <v>19</v>
      </c>
      <c r="F183" s="35">
        <f t="shared" si="7"/>
        <v>16.834</v>
      </c>
      <c r="G183" s="14" t="s">
        <v>971</v>
      </c>
      <c r="H183" s="14" t="s">
        <v>1880</v>
      </c>
    </row>
    <row r="184" spans="1:8">
      <c r="A184" s="14" t="s">
        <v>1173</v>
      </c>
      <c r="B184" s="14" t="s">
        <v>1941</v>
      </c>
      <c r="C184" s="33">
        <v>0.877</v>
      </c>
      <c r="D184" s="33">
        <v>0.877</v>
      </c>
      <c r="E184" s="35">
        <v>19</v>
      </c>
      <c r="F184" s="35">
        <f t="shared" si="7"/>
        <v>16.663</v>
      </c>
      <c r="G184" s="14" t="s">
        <v>971</v>
      </c>
      <c r="H184" s="14" t="s">
        <v>1880</v>
      </c>
    </row>
    <row r="185" spans="1:8">
      <c r="A185" s="14" t="s">
        <v>1173</v>
      </c>
      <c r="B185" s="14" t="s">
        <v>1942</v>
      </c>
      <c r="C185" s="33">
        <v>0.872</v>
      </c>
      <c r="D185" s="33">
        <v>0.872</v>
      </c>
      <c r="E185" s="35">
        <v>19</v>
      </c>
      <c r="F185" s="35">
        <f t="shared" si="7"/>
        <v>16.568000000000001</v>
      </c>
      <c r="G185" s="14" t="s">
        <v>971</v>
      </c>
      <c r="H185" s="14" t="s">
        <v>1880</v>
      </c>
    </row>
    <row r="186" spans="1:8">
      <c r="A186" s="14" t="s">
        <v>1173</v>
      </c>
      <c r="B186" s="14" t="s">
        <v>1943</v>
      </c>
      <c r="C186" s="33">
        <v>3.3239999999999998</v>
      </c>
      <c r="D186" s="33">
        <v>0.86599999999999999</v>
      </c>
      <c r="E186" s="35">
        <v>19</v>
      </c>
      <c r="F186" s="35">
        <f t="shared" si="7"/>
        <v>16.454000000000001</v>
      </c>
      <c r="G186" s="14" t="s">
        <v>971</v>
      </c>
      <c r="H186" s="14" t="s">
        <v>1880</v>
      </c>
    </row>
    <row r="187" spans="1:8">
      <c r="A187" s="14" t="s">
        <v>1173</v>
      </c>
      <c r="B187" s="14" t="s">
        <v>1944</v>
      </c>
      <c r="C187" s="33">
        <v>0.86199999999999999</v>
      </c>
      <c r="D187" s="33">
        <v>0.86199999999999999</v>
      </c>
      <c r="E187" s="35">
        <v>19</v>
      </c>
      <c r="F187" s="35">
        <f t="shared" si="7"/>
        <v>16.378</v>
      </c>
      <c r="G187" s="14" t="s">
        <v>971</v>
      </c>
      <c r="H187" s="14" t="s">
        <v>1880</v>
      </c>
    </row>
    <row r="188" spans="1:8">
      <c r="A188" s="14" t="s">
        <v>1173</v>
      </c>
      <c r="B188" s="14" t="s">
        <v>1797</v>
      </c>
      <c r="C188" s="33">
        <v>2.1659999999999999</v>
      </c>
      <c r="D188" s="33">
        <v>0.85</v>
      </c>
      <c r="E188" s="35">
        <v>19</v>
      </c>
      <c r="F188" s="35">
        <f t="shared" si="7"/>
        <v>16.149999999999999</v>
      </c>
      <c r="G188" s="14" t="s">
        <v>971</v>
      </c>
      <c r="H188" s="14" t="s">
        <v>1880</v>
      </c>
    </row>
    <row r="189" spans="1:8">
      <c r="A189" s="14" t="s">
        <v>1173</v>
      </c>
      <c r="B189" s="14" t="s">
        <v>1945</v>
      </c>
      <c r="C189" s="33">
        <v>0.84699999999999998</v>
      </c>
      <c r="D189" s="33">
        <v>0.84699999999999998</v>
      </c>
      <c r="E189" s="35">
        <v>19</v>
      </c>
      <c r="F189" s="35">
        <f t="shared" si="7"/>
        <v>16.093</v>
      </c>
      <c r="G189" s="14" t="s">
        <v>971</v>
      </c>
      <c r="H189" s="14" t="s">
        <v>1880</v>
      </c>
    </row>
    <row r="190" spans="1:8">
      <c r="A190" s="14" t="s">
        <v>1173</v>
      </c>
      <c r="B190" s="14" t="s">
        <v>1946</v>
      </c>
      <c r="C190" s="33">
        <v>0.84399999999999997</v>
      </c>
      <c r="D190" s="33">
        <v>0.84399999999999997</v>
      </c>
      <c r="E190" s="35">
        <v>19</v>
      </c>
      <c r="F190" s="35">
        <f t="shared" si="7"/>
        <v>16.035999999999998</v>
      </c>
      <c r="G190" s="14" t="s">
        <v>971</v>
      </c>
      <c r="H190" s="14" t="s">
        <v>1880</v>
      </c>
    </row>
    <row r="191" spans="1:8">
      <c r="A191" s="14" t="s">
        <v>1173</v>
      </c>
      <c r="B191" s="14" t="s">
        <v>1947</v>
      </c>
      <c r="C191" s="33">
        <v>0.84</v>
      </c>
      <c r="D191" s="33">
        <v>0.83899999999999997</v>
      </c>
      <c r="E191" s="35">
        <v>19</v>
      </c>
      <c r="F191" s="35">
        <f t="shared" si="7"/>
        <v>15.940999999999999</v>
      </c>
      <c r="G191" s="14" t="s">
        <v>971</v>
      </c>
      <c r="H191" s="14" t="s">
        <v>1880</v>
      </c>
    </row>
    <row r="192" spans="1:8">
      <c r="A192" s="14" t="s">
        <v>1173</v>
      </c>
      <c r="B192" s="14" t="s">
        <v>1948</v>
      </c>
      <c r="C192" s="33">
        <v>1.264</v>
      </c>
      <c r="D192" s="33">
        <v>0.83599999999999997</v>
      </c>
      <c r="E192" s="35">
        <v>19</v>
      </c>
      <c r="F192" s="35">
        <f t="shared" si="7"/>
        <v>15.883999999999999</v>
      </c>
      <c r="G192" s="14" t="s">
        <v>971</v>
      </c>
      <c r="H192" s="14" t="s">
        <v>1880</v>
      </c>
    </row>
    <row r="193" spans="1:8">
      <c r="A193" s="14" t="s">
        <v>1173</v>
      </c>
      <c r="B193" s="14" t="s">
        <v>1949</v>
      </c>
      <c r="C193" s="33">
        <v>0.91300000000000003</v>
      </c>
      <c r="D193" s="33">
        <v>0.82399999999999995</v>
      </c>
      <c r="E193" s="35">
        <v>19</v>
      </c>
      <c r="F193" s="35">
        <f t="shared" si="7"/>
        <v>15.655999999999999</v>
      </c>
      <c r="G193" s="14" t="s">
        <v>971</v>
      </c>
      <c r="H193" s="14" t="s">
        <v>1880</v>
      </c>
    </row>
    <row r="194" spans="1:8">
      <c r="A194" s="14" t="s">
        <v>1173</v>
      </c>
      <c r="B194" s="14" t="s">
        <v>1950</v>
      </c>
      <c r="C194" s="33">
        <v>0.81599999999999995</v>
      </c>
      <c r="D194" s="33">
        <v>0.81599999999999995</v>
      </c>
      <c r="E194" s="35">
        <v>19</v>
      </c>
      <c r="F194" s="35">
        <f t="shared" si="7"/>
        <v>15.504</v>
      </c>
      <c r="G194" s="14" t="s">
        <v>971</v>
      </c>
      <c r="H194" s="14" t="s">
        <v>1880</v>
      </c>
    </row>
    <row r="195" spans="1:8">
      <c r="A195" s="14" t="s">
        <v>1173</v>
      </c>
      <c r="B195" s="14" t="s">
        <v>1951</v>
      </c>
      <c r="C195" s="33">
        <v>0.81200000000000006</v>
      </c>
      <c r="D195" s="33">
        <v>0.81200000000000006</v>
      </c>
      <c r="E195" s="35">
        <v>19</v>
      </c>
      <c r="F195" s="35">
        <f t="shared" si="7"/>
        <v>15.428000000000001</v>
      </c>
      <c r="G195" s="14" t="s">
        <v>971</v>
      </c>
      <c r="H195" s="14" t="s">
        <v>1880</v>
      </c>
    </row>
    <row r="196" spans="1:8">
      <c r="A196" s="14" t="s">
        <v>1173</v>
      </c>
      <c r="B196" s="14" t="s">
        <v>1952</v>
      </c>
      <c r="C196" s="33">
        <v>1.7470000000000001</v>
      </c>
      <c r="D196" s="33">
        <v>0.80900000000000005</v>
      </c>
      <c r="E196" s="35">
        <v>19</v>
      </c>
      <c r="F196" s="35">
        <f t="shared" si="7"/>
        <v>15.371</v>
      </c>
      <c r="G196" s="14" t="s">
        <v>971</v>
      </c>
      <c r="H196" s="14" t="s">
        <v>1880</v>
      </c>
    </row>
    <row r="197" spans="1:8">
      <c r="A197" s="14" t="s">
        <v>1173</v>
      </c>
      <c r="B197" s="14" t="s">
        <v>1953</v>
      </c>
      <c r="C197" s="33">
        <v>0.80600000000000005</v>
      </c>
      <c r="D197" s="33">
        <v>0.80600000000000005</v>
      </c>
      <c r="E197" s="35">
        <v>19</v>
      </c>
      <c r="F197" s="35">
        <f t="shared" si="7"/>
        <v>15.314</v>
      </c>
      <c r="G197" s="14" t="s">
        <v>971</v>
      </c>
      <c r="H197" s="14" t="s">
        <v>1880</v>
      </c>
    </row>
    <row r="198" spans="1:8">
      <c r="A198" s="14" t="s">
        <v>1173</v>
      </c>
      <c r="B198" s="14" t="s">
        <v>1954</v>
      </c>
      <c r="C198" s="33">
        <v>0.80800000000000005</v>
      </c>
      <c r="D198" s="33">
        <v>0.79300000000000004</v>
      </c>
      <c r="E198" s="35">
        <v>19</v>
      </c>
      <c r="F198" s="35">
        <f t="shared" si="7"/>
        <v>15.067</v>
      </c>
      <c r="G198" s="14" t="s">
        <v>971</v>
      </c>
      <c r="H198" s="14" t="s">
        <v>1880</v>
      </c>
    </row>
    <row r="199" spans="1:8">
      <c r="A199" s="14" t="s">
        <v>1173</v>
      </c>
      <c r="B199" s="14" t="s">
        <v>1955</v>
      </c>
      <c r="C199" s="33">
        <v>0.82699999999999996</v>
      </c>
      <c r="D199" s="33">
        <v>0.78700000000000003</v>
      </c>
      <c r="E199" s="35">
        <v>19</v>
      </c>
      <c r="F199" s="35">
        <f t="shared" si="7"/>
        <v>14.953000000000001</v>
      </c>
      <c r="G199" s="14" t="s">
        <v>971</v>
      </c>
      <c r="H199" s="14" t="s">
        <v>1880</v>
      </c>
    </row>
    <row r="200" spans="1:8">
      <c r="A200" s="14" t="s">
        <v>1173</v>
      </c>
      <c r="B200" s="14" t="s">
        <v>1956</v>
      </c>
      <c r="C200" s="33">
        <v>0.78700000000000003</v>
      </c>
      <c r="D200" s="33">
        <v>0.78700000000000003</v>
      </c>
      <c r="E200" s="35">
        <v>19</v>
      </c>
      <c r="F200" s="35">
        <f t="shared" si="7"/>
        <v>14.953000000000001</v>
      </c>
      <c r="G200" s="14" t="s">
        <v>971</v>
      </c>
      <c r="H200" s="14" t="s">
        <v>1880</v>
      </c>
    </row>
    <row r="201" spans="1:8">
      <c r="A201" s="14" t="s">
        <v>1173</v>
      </c>
      <c r="B201" s="14" t="s">
        <v>1957</v>
      </c>
      <c r="C201" s="33">
        <v>0.77600000000000002</v>
      </c>
      <c r="D201" s="33">
        <v>0.77600000000000002</v>
      </c>
      <c r="E201" s="35">
        <v>19</v>
      </c>
      <c r="F201" s="35">
        <f t="shared" si="7"/>
        <v>14.744</v>
      </c>
      <c r="G201" s="14" t="s">
        <v>971</v>
      </c>
      <c r="H201" s="14" t="s">
        <v>1880</v>
      </c>
    </row>
    <row r="202" spans="1:8">
      <c r="A202" s="14" t="s">
        <v>1173</v>
      </c>
      <c r="B202" s="14" t="s">
        <v>1958</v>
      </c>
      <c r="C202" s="33">
        <v>0.751</v>
      </c>
      <c r="D202" s="33">
        <v>0.751</v>
      </c>
      <c r="E202" s="35">
        <v>19</v>
      </c>
      <c r="F202" s="35">
        <f t="shared" si="7"/>
        <v>14.269</v>
      </c>
      <c r="G202" s="14" t="s">
        <v>971</v>
      </c>
      <c r="H202" s="14" t="s">
        <v>1880</v>
      </c>
    </row>
    <row r="203" spans="1:8">
      <c r="A203" s="14" t="s">
        <v>1173</v>
      </c>
      <c r="B203" s="14" t="s">
        <v>1959</v>
      </c>
      <c r="C203" s="33">
        <v>0.77800000000000002</v>
      </c>
      <c r="D203" s="33">
        <v>0.748</v>
      </c>
      <c r="E203" s="35">
        <v>19</v>
      </c>
      <c r="F203" s="35">
        <f t="shared" si="7"/>
        <v>14.212</v>
      </c>
      <c r="G203" s="14" t="s">
        <v>971</v>
      </c>
      <c r="H203" s="14" t="s">
        <v>1880</v>
      </c>
    </row>
    <row r="204" spans="1:8">
      <c r="A204" s="14" t="s">
        <v>1173</v>
      </c>
      <c r="B204" s="14" t="s">
        <v>1960</v>
      </c>
      <c r="C204" s="33">
        <v>0.749</v>
      </c>
      <c r="D204" s="33">
        <v>0.747</v>
      </c>
      <c r="E204" s="35">
        <v>19</v>
      </c>
      <c r="F204" s="35">
        <f t="shared" si="7"/>
        <v>14.193</v>
      </c>
      <c r="G204" s="14" t="s">
        <v>971</v>
      </c>
      <c r="H204" s="14" t="s">
        <v>1880</v>
      </c>
    </row>
    <row r="205" spans="1:8">
      <c r="A205" s="14" t="s">
        <v>1173</v>
      </c>
      <c r="B205" s="14" t="s">
        <v>1961</v>
      </c>
      <c r="C205" s="33">
        <v>2.9060000000000001</v>
      </c>
      <c r="D205" s="33">
        <v>0.746</v>
      </c>
      <c r="E205" s="35">
        <v>19</v>
      </c>
      <c r="F205" s="35">
        <f t="shared" si="7"/>
        <v>14.173999999999999</v>
      </c>
      <c r="G205" s="14" t="s">
        <v>971</v>
      </c>
      <c r="H205" s="14" t="s">
        <v>1880</v>
      </c>
    </row>
    <row r="206" spans="1:8">
      <c r="A206" s="14" t="s">
        <v>1173</v>
      </c>
      <c r="B206" s="14" t="s">
        <v>1962</v>
      </c>
      <c r="C206" s="33">
        <v>0.78600000000000003</v>
      </c>
      <c r="D206" s="33">
        <v>0.74299999999999999</v>
      </c>
      <c r="E206" s="35">
        <v>19</v>
      </c>
      <c r="F206" s="35">
        <f t="shared" si="7"/>
        <v>14.116999999999999</v>
      </c>
      <c r="G206" s="14" t="s">
        <v>971</v>
      </c>
      <c r="H206" s="14" t="s">
        <v>1880</v>
      </c>
    </row>
    <row r="207" spans="1:8">
      <c r="A207" s="14" t="s">
        <v>1173</v>
      </c>
      <c r="B207" s="14" t="s">
        <v>1963</v>
      </c>
      <c r="C207" s="33">
        <v>0.73499999999999999</v>
      </c>
      <c r="D207" s="33">
        <v>0.73499999999999999</v>
      </c>
      <c r="E207" s="35">
        <v>19</v>
      </c>
      <c r="F207" s="35">
        <f t="shared" si="7"/>
        <v>13.965</v>
      </c>
      <c r="G207" s="14" t="s">
        <v>971</v>
      </c>
      <c r="H207" s="14" t="s">
        <v>1880</v>
      </c>
    </row>
    <row r="208" spans="1:8">
      <c r="A208" s="14" t="s">
        <v>1173</v>
      </c>
      <c r="B208" s="14" t="s">
        <v>1964</v>
      </c>
      <c r="C208" s="33">
        <v>0.79</v>
      </c>
      <c r="D208" s="33">
        <v>0.72599999999999998</v>
      </c>
      <c r="E208" s="35">
        <v>19</v>
      </c>
      <c r="F208" s="35">
        <f t="shared" si="7"/>
        <v>13.794</v>
      </c>
      <c r="G208" s="14" t="s">
        <v>971</v>
      </c>
      <c r="H208" s="14" t="s">
        <v>1880</v>
      </c>
    </row>
    <row r="209" spans="1:8">
      <c r="A209" s="14" t="s">
        <v>1173</v>
      </c>
      <c r="B209" s="14" t="s">
        <v>1965</v>
      </c>
      <c r="C209" s="33">
        <v>0.72599999999999998</v>
      </c>
      <c r="D209" s="33">
        <v>0.72599999999999998</v>
      </c>
      <c r="E209" s="35">
        <v>19</v>
      </c>
      <c r="F209" s="35">
        <f t="shared" si="7"/>
        <v>13.794</v>
      </c>
      <c r="G209" s="14" t="s">
        <v>971</v>
      </c>
      <c r="H209" s="14" t="s">
        <v>1880</v>
      </c>
    </row>
    <row r="210" spans="1:8">
      <c r="A210" s="14" t="s">
        <v>1173</v>
      </c>
      <c r="B210" s="14" t="s">
        <v>1966</v>
      </c>
      <c r="C210" s="33">
        <v>0.70099999999999996</v>
      </c>
      <c r="D210" s="33">
        <v>0.70099999999999996</v>
      </c>
      <c r="E210" s="35">
        <v>19</v>
      </c>
      <c r="F210" s="35">
        <f t="shared" si="7"/>
        <v>13.318999999999999</v>
      </c>
      <c r="G210" s="14" t="s">
        <v>971</v>
      </c>
      <c r="H210" s="14" t="s">
        <v>1880</v>
      </c>
    </row>
    <row r="211" spans="1:8">
      <c r="A211" s="14" t="s">
        <v>1173</v>
      </c>
      <c r="B211" s="14" t="s">
        <v>1967</v>
      </c>
      <c r="C211" s="33">
        <v>0.96499999999999997</v>
      </c>
      <c r="D211" s="33">
        <v>0.67900000000000005</v>
      </c>
      <c r="E211" s="35">
        <v>19</v>
      </c>
      <c r="F211" s="35">
        <f t="shared" si="7"/>
        <v>12.901000000000002</v>
      </c>
      <c r="G211" s="14" t="s">
        <v>971</v>
      </c>
      <c r="H211" s="14" t="s">
        <v>1880</v>
      </c>
    </row>
    <row r="212" spans="1:8">
      <c r="A212" s="14" t="s">
        <v>1173</v>
      </c>
      <c r="B212" s="14" t="s">
        <v>1968</v>
      </c>
      <c r="C212" s="33">
        <v>3.4740000000000002</v>
      </c>
      <c r="D212" s="33">
        <v>0.63400000000000001</v>
      </c>
      <c r="E212" s="35">
        <v>19</v>
      </c>
      <c r="F212" s="35">
        <f t="shared" si="7"/>
        <v>12.045999999999999</v>
      </c>
      <c r="G212" s="14" t="s">
        <v>971</v>
      </c>
      <c r="H212" s="14" t="s">
        <v>1880</v>
      </c>
    </row>
    <row r="213" spans="1:8">
      <c r="A213" s="14" t="s">
        <v>1173</v>
      </c>
      <c r="B213" s="14" t="s">
        <v>1969</v>
      </c>
      <c r="C213" s="33">
        <v>0.92200000000000004</v>
      </c>
      <c r="D213" s="33">
        <v>0.63300000000000001</v>
      </c>
      <c r="E213" s="35">
        <v>19</v>
      </c>
      <c r="F213" s="35">
        <f t="shared" si="7"/>
        <v>12.027000000000001</v>
      </c>
      <c r="G213" s="14" t="s">
        <v>971</v>
      </c>
      <c r="H213" s="14" t="s">
        <v>1880</v>
      </c>
    </row>
    <row r="214" spans="1:8">
      <c r="A214" s="14" t="s">
        <v>1173</v>
      </c>
      <c r="B214" s="14" t="s">
        <v>1970</v>
      </c>
      <c r="C214" s="33">
        <v>0.623</v>
      </c>
      <c r="D214" s="33">
        <v>0.623</v>
      </c>
      <c r="E214" s="35">
        <v>19</v>
      </c>
      <c r="F214" s="35">
        <f t="shared" si="7"/>
        <v>11.837</v>
      </c>
      <c r="G214" s="14" t="s">
        <v>971</v>
      </c>
      <c r="H214" s="14" t="s">
        <v>1880</v>
      </c>
    </row>
    <row r="215" spans="1:8">
      <c r="A215" s="14" t="s">
        <v>1173</v>
      </c>
      <c r="B215" s="14" t="s">
        <v>1971</v>
      </c>
      <c r="C215" s="33">
        <v>0.629</v>
      </c>
      <c r="D215" s="33">
        <v>0.61899999999999999</v>
      </c>
      <c r="E215" s="35">
        <v>19</v>
      </c>
      <c r="F215" s="35">
        <f t="shared" si="7"/>
        <v>11.760999999999999</v>
      </c>
      <c r="G215" s="14" t="s">
        <v>971</v>
      </c>
      <c r="H215" s="14" t="s">
        <v>1880</v>
      </c>
    </row>
    <row r="216" spans="1:8">
      <c r="A216" s="14" t="s">
        <v>1173</v>
      </c>
      <c r="B216" s="14" t="s">
        <v>1972</v>
      </c>
      <c r="C216" s="33">
        <v>0.64200000000000002</v>
      </c>
      <c r="D216" s="33">
        <v>0.59899999999999998</v>
      </c>
      <c r="E216" s="35">
        <v>19</v>
      </c>
      <c r="F216" s="35">
        <f t="shared" si="7"/>
        <v>11.381</v>
      </c>
      <c r="G216" s="14" t="s">
        <v>971</v>
      </c>
      <c r="H216" s="14" t="s">
        <v>1880</v>
      </c>
    </row>
    <row r="217" spans="1:8">
      <c r="A217" s="14" t="s">
        <v>1173</v>
      </c>
      <c r="B217" s="14" t="s">
        <v>1973</v>
      </c>
      <c r="C217" s="33">
        <v>0.91400000000000003</v>
      </c>
      <c r="D217" s="33">
        <v>0.57699999999999996</v>
      </c>
      <c r="E217" s="35">
        <v>19</v>
      </c>
      <c r="F217" s="35">
        <f t="shared" si="7"/>
        <v>10.962999999999999</v>
      </c>
      <c r="G217" s="14" t="s">
        <v>971</v>
      </c>
      <c r="H217" s="14" t="s">
        <v>1880</v>
      </c>
    </row>
    <row r="218" spans="1:8">
      <c r="A218" s="14" t="s">
        <v>1173</v>
      </c>
      <c r="B218" s="14" t="s">
        <v>1974</v>
      </c>
      <c r="C218" s="33">
        <v>2.496</v>
      </c>
      <c r="D218" s="33">
        <v>0.56899999999999995</v>
      </c>
      <c r="E218" s="35">
        <v>19</v>
      </c>
      <c r="F218" s="35">
        <f t="shared" si="7"/>
        <v>10.811</v>
      </c>
      <c r="G218" s="14" t="s">
        <v>971</v>
      </c>
      <c r="H218" s="14" t="s">
        <v>1880</v>
      </c>
    </row>
    <row r="219" spans="1:8">
      <c r="A219" s="14" t="s">
        <v>1173</v>
      </c>
      <c r="B219" s="14" t="s">
        <v>1884</v>
      </c>
      <c r="C219" s="33">
        <v>5.2539999999999996</v>
      </c>
      <c r="D219" s="33">
        <v>0.56899999999999995</v>
      </c>
      <c r="E219" s="35">
        <v>19</v>
      </c>
      <c r="F219" s="35">
        <f t="shared" si="7"/>
        <v>10.811</v>
      </c>
      <c r="G219" s="14" t="s">
        <v>971</v>
      </c>
      <c r="H219" s="14" t="s">
        <v>1880</v>
      </c>
    </row>
    <row r="220" spans="1:8">
      <c r="A220" s="14" t="s">
        <v>1173</v>
      </c>
      <c r="B220" s="14" t="s">
        <v>1975</v>
      </c>
      <c r="C220" s="33">
        <v>1.4850000000000001</v>
      </c>
      <c r="D220" s="33">
        <v>0.56799999999999995</v>
      </c>
      <c r="E220" s="35">
        <v>19</v>
      </c>
      <c r="F220" s="35">
        <f t="shared" si="7"/>
        <v>10.792</v>
      </c>
      <c r="G220" s="14" t="s">
        <v>971</v>
      </c>
      <c r="H220" s="14" t="s">
        <v>1880</v>
      </c>
    </row>
    <row r="221" spans="1:8">
      <c r="A221" s="14" t="s">
        <v>1173</v>
      </c>
      <c r="B221" s="14" t="s">
        <v>1976</v>
      </c>
      <c r="C221" s="33">
        <v>2.19</v>
      </c>
      <c r="D221" s="33">
        <v>0.56200000000000006</v>
      </c>
      <c r="E221" s="35">
        <v>19</v>
      </c>
      <c r="F221" s="35">
        <f t="shared" si="7"/>
        <v>10.678000000000001</v>
      </c>
      <c r="G221" s="14" t="s">
        <v>971</v>
      </c>
      <c r="H221" s="14" t="s">
        <v>1880</v>
      </c>
    </row>
    <row r="222" spans="1:8">
      <c r="A222" s="14" t="s">
        <v>1173</v>
      </c>
      <c r="B222" s="14" t="s">
        <v>1977</v>
      </c>
      <c r="C222" s="33">
        <v>2.1240000000000001</v>
      </c>
      <c r="D222" s="33">
        <v>0.55700000000000005</v>
      </c>
      <c r="E222" s="35">
        <v>19</v>
      </c>
      <c r="F222" s="35">
        <f t="shared" si="7"/>
        <v>10.583</v>
      </c>
      <c r="G222" s="14" t="s">
        <v>971</v>
      </c>
      <c r="H222" s="14" t="s">
        <v>1880</v>
      </c>
    </row>
    <row r="223" spans="1:8">
      <c r="A223" s="14" t="s">
        <v>1173</v>
      </c>
      <c r="B223" s="14" t="s">
        <v>1978</v>
      </c>
      <c r="C223" s="33">
        <v>0.59</v>
      </c>
      <c r="D223" s="33">
        <v>0.54900000000000004</v>
      </c>
      <c r="E223" s="35">
        <v>19</v>
      </c>
      <c r="F223" s="35">
        <f t="shared" si="7"/>
        <v>10.431000000000001</v>
      </c>
      <c r="G223" s="14" t="s">
        <v>971</v>
      </c>
      <c r="H223" s="14" t="s">
        <v>1880</v>
      </c>
    </row>
    <row r="224" spans="1:8">
      <c r="A224" s="14" t="s">
        <v>1173</v>
      </c>
      <c r="B224" s="14" t="s">
        <v>1881</v>
      </c>
      <c r="C224" s="33">
        <v>6.516</v>
      </c>
      <c r="D224" s="33">
        <v>0.52900000000000003</v>
      </c>
      <c r="E224" s="35">
        <v>19</v>
      </c>
      <c r="F224" s="35">
        <f t="shared" si="7"/>
        <v>10.051</v>
      </c>
      <c r="G224" s="14" t="s">
        <v>971</v>
      </c>
      <c r="H224" s="14" t="s">
        <v>1880</v>
      </c>
    </row>
    <row r="225" spans="1:8">
      <c r="A225" s="14" t="s">
        <v>1173</v>
      </c>
      <c r="B225" s="14" t="s">
        <v>1979</v>
      </c>
      <c r="C225" s="33">
        <v>1.1970000000000001</v>
      </c>
      <c r="D225" s="33">
        <v>0.52500000000000002</v>
      </c>
      <c r="E225" s="35">
        <v>19</v>
      </c>
      <c r="F225" s="35">
        <f t="shared" si="7"/>
        <v>9.9749999999999996</v>
      </c>
      <c r="G225" s="14" t="s">
        <v>971</v>
      </c>
      <c r="H225" s="14" t="s">
        <v>1880</v>
      </c>
    </row>
    <row r="226" spans="1:8">
      <c r="A226" s="14" t="s">
        <v>1173</v>
      </c>
      <c r="B226" s="14" t="s">
        <v>1980</v>
      </c>
      <c r="C226" s="33">
        <v>0.57299999999999995</v>
      </c>
      <c r="D226" s="33">
        <v>0.52500000000000002</v>
      </c>
      <c r="E226" s="35">
        <v>19</v>
      </c>
      <c r="F226" s="35">
        <f t="shared" si="7"/>
        <v>9.9749999999999996</v>
      </c>
      <c r="G226" s="14" t="s">
        <v>971</v>
      </c>
      <c r="H226" s="14" t="s">
        <v>1880</v>
      </c>
    </row>
    <row r="227" spans="1:8">
      <c r="A227" s="14" t="s">
        <v>1173</v>
      </c>
      <c r="B227" s="14" t="s">
        <v>1981</v>
      </c>
      <c r="C227" s="33">
        <v>0.69099999999999995</v>
      </c>
      <c r="D227" s="33">
        <v>0.52300000000000002</v>
      </c>
      <c r="E227" s="35">
        <v>19</v>
      </c>
      <c r="F227" s="35">
        <f t="shared" si="7"/>
        <v>9.9370000000000012</v>
      </c>
      <c r="G227" s="14" t="s">
        <v>971</v>
      </c>
      <c r="H227" s="14" t="s">
        <v>1880</v>
      </c>
    </row>
    <row r="228" spans="1:8">
      <c r="A228" s="14" t="s">
        <v>1173</v>
      </c>
      <c r="B228" s="14" t="s">
        <v>1982</v>
      </c>
      <c r="C228" s="33">
        <v>0.878</v>
      </c>
      <c r="D228" s="33">
        <v>0.52</v>
      </c>
      <c r="E228" s="35">
        <v>19</v>
      </c>
      <c r="F228" s="35">
        <f t="shared" si="7"/>
        <v>9.8800000000000008</v>
      </c>
      <c r="G228" s="14" t="s">
        <v>971</v>
      </c>
      <c r="H228" s="14" t="s">
        <v>1880</v>
      </c>
    </row>
    <row r="229" spans="1:8">
      <c r="A229" s="14" t="s">
        <v>1173</v>
      </c>
      <c r="B229" s="14" t="s">
        <v>1983</v>
      </c>
      <c r="C229" s="33">
        <v>1.2649999999999999</v>
      </c>
      <c r="D229" s="33">
        <v>0.51600000000000001</v>
      </c>
      <c r="E229" s="35">
        <v>19</v>
      </c>
      <c r="F229" s="35">
        <f t="shared" si="7"/>
        <v>9.8040000000000003</v>
      </c>
      <c r="G229" s="14" t="s">
        <v>971</v>
      </c>
      <c r="H229" s="14" t="s">
        <v>1880</v>
      </c>
    </row>
    <row r="230" spans="1:8">
      <c r="A230" s="14" t="s">
        <v>1173</v>
      </c>
      <c r="B230" s="14" t="s">
        <v>1884</v>
      </c>
      <c r="C230" s="33">
        <v>5.2539999999999996</v>
      </c>
      <c r="D230" s="33">
        <v>0.504</v>
      </c>
      <c r="E230" s="35">
        <v>19</v>
      </c>
      <c r="F230" s="35">
        <f t="shared" si="7"/>
        <v>9.5760000000000005</v>
      </c>
      <c r="G230" s="14" t="s">
        <v>971</v>
      </c>
      <c r="H230" s="14" t="s">
        <v>1880</v>
      </c>
    </row>
    <row r="231" spans="1:8">
      <c r="A231" s="14" t="s">
        <v>1173</v>
      </c>
      <c r="B231" s="14" t="s">
        <v>1984</v>
      </c>
      <c r="C231" s="33">
        <v>3.0619999999999998</v>
      </c>
      <c r="D231" s="33">
        <v>0.502</v>
      </c>
      <c r="E231" s="35">
        <v>19</v>
      </c>
      <c r="F231" s="35">
        <f t="shared" si="7"/>
        <v>9.5380000000000003</v>
      </c>
      <c r="G231" s="14" t="s">
        <v>971</v>
      </c>
      <c r="H231" s="14" t="s">
        <v>1880</v>
      </c>
    </row>
    <row r="232" spans="1:8">
      <c r="A232" s="14" t="s">
        <v>1173</v>
      </c>
      <c r="B232" s="14" t="s">
        <v>1985</v>
      </c>
      <c r="C232" s="33">
        <v>1.2729999999999999</v>
      </c>
      <c r="D232" s="33">
        <v>0.48199999999999998</v>
      </c>
      <c r="E232" s="35">
        <v>19</v>
      </c>
      <c r="F232" s="35">
        <f t="shared" si="7"/>
        <v>9.1579999999999995</v>
      </c>
      <c r="G232" s="14" t="s">
        <v>971</v>
      </c>
      <c r="H232" s="14" t="s">
        <v>1880</v>
      </c>
    </row>
    <row r="233" spans="1:8">
      <c r="A233" s="14" t="s">
        <v>1173</v>
      </c>
      <c r="B233" s="14" t="s">
        <v>1986</v>
      </c>
      <c r="C233" s="33">
        <v>0.622</v>
      </c>
      <c r="D233" s="33">
        <v>0.48099999999999998</v>
      </c>
      <c r="E233" s="35">
        <v>19</v>
      </c>
      <c r="F233" s="35">
        <f t="shared" si="7"/>
        <v>9.1389999999999993</v>
      </c>
      <c r="G233" s="14" t="s">
        <v>971</v>
      </c>
      <c r="H233" s="14" t="s">
        <v>1880</v>
      </c>
    </row>
    <row r="234" spans="1:8">
      <c r="A234" s="14" t="s">
        <v>1173</v>
      </c>
      <c r="B234" s="14" t="s">
        <v>1987</v>
      </c>
      <c r="C234" s="33">
        <v>2.1280000000000001</v>
      </c>
      <c r="D234" s="33">
        <v>0.48</v>
      </c>
      <c r="E234" s="35">
        <v>19</v>
      </c>
      <c r="F234" s="35">
        <f t="shared" si="7"/>
        <v>9.1199999999999992</v>
      </c>
      <c r="G234" s="14" t="s">
        <v>971</v>
      </c>
      <c r="H234" s="14" t="s">
        <v>1880</v>
      </c>
    </row>
    <row r="235" spans="1:8">
      <c r="A235" s="14" t="s">
        <v>1173</v>
      </c>
      <c r="B235" s="14" t="s">
        <v>1988</v>
      </c>
      <c r="C235" s="33">
        <v>0.50700000000000001</v>
      </c>
      <c r="D235" s="33">
        <v>0.47599999999999998</v>
      </c>
      <c r="E235" s="35">
        <v>19</v>
      </c>
      <c r="F235" s="35">
        <f t="shared" si="7"/>
        <v>9.0440000000000005</v>
      </c>
      <c r="G235" s="14" t="s">
        <v>971</v>
      </c>
      <c r="H235" s="14" t="s">
        <v>1880</v>
      </c>
    </row>
    <row r="236" spans="1:8">
      <c r="A236" s="14" t="s">
        <v>1173</v>
      </c>
      <c r="B236" s="14" t="s">
        <v>1989</v>
      </c>
      <c r="C236" s="33">
        <v>0.52200000000000002</v>
      </c>
      <c r="D236" s="33">
        <v>0.46800000000000003</v>
      </c>
      <c r="E236" s="35">
        <v>19</v>
      </c>
      <c r="F236" s="35">
        <f t="shared" si="7"/>
        <v>8.8920000000000012</v>
      </c>
      <c r="G236" s="14" t="s">
        <v>971</v>
      </c>
      <c r="H236" s="14" t="s">
        <v>1880</v>
      </c>
    </row>
    <row r="237" spans="1:8">
      <c r="A237" s="14" t="s">
        <v>1173</v>
      </c>
      <c r="B237" s="14" t="s">
        <v>1990</v>
      </c>
      <c r="C237" s="33">
        <v>0.48</v>
      </c>
      <c r="D237" s="33">
        <v>0.46800000000000003</v>
      </c>
      <c r="E237" s="35">
        <v>19</v>
      </c>
      <c r="F237" s="35">
        <f t="shared" si="7"/>
        <v>8.8920000000000012</v>
      </c>
      <c r="G237" s="14" t="s">
        <v>971</v>
      </c>
      <c r="H237" s="14" t="s">
        <v>1880</v>
      </c>
    </row>
    <row r="238" spans="1:8">
      <c r="A238" s="14" t="s">
        <v>1173</v>
      </c>
      <c r="B238" s="14" t="s">
        <v>1991</v>
      </c>
      <c r="C238" s="33">
        <v>0.50800000000000001</v>
      </c>
      <c r="D238" s="33">
        <v>0.46600000000000003</v>
      </c>
      <c r="E238" s="35">
        <v>19</v>
      </c>
      <c r="F238" s="35">
        <f t="shared" si="7"/>
        <v>8.854000000000001</v>
      </c>
      <c r="G238" s="14" t="s">
        <v>971</v>
      </c>
      <c r="H238" s="14" t="s">
        <v>1880</v>
      </c>
    </row>
    <row r="239" spans="1:8">
      <c r="A239" s="14" t="s">
        <v>1173</v>
      </c>
      <c r="B239" s="14" t="s">
        <v>1992</v>
      </c>
      <c r="C239" s="33">
        <v>4.0170000000000003</v>
      </c>
      <c r="D239" s="33">
        <v>0.46400000000000002</v>
      </c>
      <c r="E239" s="35">
        <v>19</v>
      </c>
      <c r="F239" s="35">
        <f t="shared" si="7"/>
        <v>8.8160000000000007</v>
      </c>
      <c r="G239" s="14" t="s">
        <v>971</v>
      </c>
      <c r="H239" s="14" t="s">
        <v>1880</v>
      </c>
    </row>
    <row r="240" spans="1:8">
      <c r="A240" s="14" t="s">
        <v>1173</v>
      </c>
      <c r="B240" s="14" t="s">
        <v>1993</v>
      </c>
      <c r="C240" s="33">
        <v>0.63200000000000001</v>
      </c>
      <c r="D240" s="33">
        <v>0.45500000000000002</v>
      </c>
      <c r="E240" s="35">
        <v>19</v>
      </c>
      <c r="F240" s="35">
        <f t="shared" si="7"/>
        <v>8.6449999999999996</v>
      </c>
      <c r="G240" s="14" t="s">
        <v>971</v>
      </c>
      <c r="H240" s="14" t="s">
        <v>1880</v>
      </c>
    </row>
    <row r="241" spans="1:8">
      <c r="A241" s="14" t="s">
        <v>1173</v>
      </c>
      <c r="B241" s="14" t="s">
        <v>1984</v>
      </c>
      <c r="C241" s="33">
        <v>3.0619999999999998</v>
      </c>
      <c r="D241" s="33">
        <v>0.442</v>
      </c>
      <c r="E241" s="35">
        <v>19</v>
      </c>
      <c r="F241" s="35">
        <f t="shared" si="7"/>
        <v>8.3979999999999997</v>
      </c>
      <c r="G241" s="14" t="s">
        <v>971</v>
      </c>
      <c r="H241" s="14" t="s">
        <v>1880</v>
      </c>
    </row>
    <row r="242" spans="1:8">
      <c r="A242" s="14" t="s">
        <v>1173</v>
      </c>
      <c r="B242" s="14" t="s">
        <v>1994</v>
      </c>
      <c r="C242" s="33">
        <v>1.208</v>
      </c>
      <c r="D242" s="33">
        <v>0.433</v>
      </c>
      <c r="E242" s="35">
        <v>19</v>
      </c>
      <c r="F242" s="35">
        <f t="shared" si="7"/>
        <v>8.2270000000000003</v>
      </c>
      <c r="G242" s="14" t="s">
        <v>971</v>
      </c>
      <c r="H242" s="14" t="s">
        <v>1880</v>
      </c>
    </row>
    <row r="243" spans="1:8">
      <c r="A243" s="14" t="s">
        <v>1173</v>
      </c>
      <c r="B243" s="14" t="s">
        <v>1995</v>
      </c>
      <c r="C243" s="33">
        <v>0.64100000000000001</v>
      </c>
      <c r="D243" s="33">
        <v>0.41899999999999998</v>
      </c>
      <c r="E243" s="35">
        <v>19</v>
      </c>
      <c r="F243" s="35">
        <f t="shared" si="7"/>
        <v>7.9609999999999994</v>
      </c>
      <c r="G243" s="14" t="s">
        <v>971</v>
      </c>
      <c r="H243" s="14" t="s">
        <v>1880</v>
      </c>
    </row>
    <row r="244" spans="1:8">
      <c r="A244" s="14" t="s">
        <v>1173</v>
      </c>
      <c r="B244" s="14" t="s">
        <v>1996</v>
      </c>
      <c r="C244" s="33">
        <v>0.48099999999999998</v>
      </c>
      <c r="D244" s="33">
        <v>0.41899999999999998</v>
      </c>
      <c r="E244" s="35">
        <v>19</v>
      </c>
      <c r="F244" s="35">
        <f t="shared" si="7"/>
        <v>7.9609999999999994</v>
      </c>
      <c r="G244" s="14" t="s">
        <v>971</v>
      </c>
      <c r="H244" s="14" t="s">
        <v>1880</v>
      </c>
    </row>
    <row r="245" spans="1:8">
      <c r="A245" s="14" t="s">
        <v>1173</v>
      </c>
      <c r="B245" s="14" t="s">
        <v>1997</v>
      </c>
      <c r="C245" s="33">
        <v>0.78</v>
      </c>
      <c r="D245" s="33">
        <v>0.41499999999999998</v>
      </c>
      <c r="E245" s="35">
        <v>19</v>
      </c>
      <c r="F245" s="35">
        <f t="shared" si="7"/>
        <v>7.8849999999999998</v>
      </c>
      <c r="G245" s="14" t="s">
        <v>971</v>
      </c>
      <c r="H245" s="14" t="s">
        <v>1880</v>
      </c>
    </row>
    <row r="246" spans="1:8">
      <c r="A246" s="14" t="s">
        <v>1173</v>
      </c>
      <c r="B246" s="14" t="s">
        <v>1998</v>
      </c>
      <c r="C246" s="33">
        <v>1.2709999999999999</v>
      </c>
      <c r="D246" s="33">
        <v>0.40699999999999997</v>
      </c>
      <c r="E246" s="35">
        <v>19</v>
      </c>
      <c r="F246" s="35">
        <f t="shared" ref="F246:F309" si="8">D246*E246</f>
        <v>7.7329999999999997</v>
      </c>
      <c r="G246" s="14" t="s">
        <v>971</v>
      </c>
      <c r="H246" s="14" t="s">
        <v>1880</v>
      </c>
    </row>
    <row r="247" spans="1:8">
      <c r="A247" s="14" t="s">
        <v>1173</v>
      </c>
      <c r="B247" s="14" t="s">
        <v>1999</v>
      </c>
      <c r="C247" s="33">
        <v>1.679</v>
      </c>
      <c r="D247" s="33">
        <v>0.40600000000000003</v>
      </c>
      <c r="E247" s="35">
        <v>19</v>
      </c>
      <c r="F247" s="35">
        <f t="shared" si="8"/>
        <v>7.7140000000000004</v>
      </c>
      <c r="G247" s="14" t="s">
        <v>971</v>
      </c>
      <c r="H247" s="14" t="s">
        <v>1880</v>
      </c>
    </row>
    <row r="248" spans="1:8">
      <c r="A248" s="14" t="s">
        <v>1173</v>
      </c>
      <c r="B248" s="14" t="s">
        <v>2000</v>
      </c>
      <c r="C248" s="33">
        <v>0.38400000000000001</v>
      </c>
      <c r="D248" s="33">
        <v>0.38400000000000001</v>
      </c>
      <c r="E248" s="35">
        <v>19</v>
      </c>
      <c r="F248" s="35">
        <f t="shared" si="8"/>
        <v>7.2960000000000003</v>
      </c>
      <c r="G248" s="14" t="s">
        <v>971</v>
      </c>
      <c r="H248" s="14" t="s">
        <v>1880</v>
      </c>
    </row>
    <row r="249" spans="1:8">
      <c r="A249" s="14" t="s">
        <v>1173</v>
      </c>
      <c r="B249" s="14" t="s">
        <v>2001</v>
      </c>
      <c r="C249" s="33">
        <v>0.45</v>
      </c>
      <c r="D249" s="33">
        <v>0.38400000000000001</v>
      </c>
      <c r="E249" s="35">
        <v>19</v>
      </c>
      <c r="F249" s="35">
        <f t="shared" si="8"/>
        <v>7.2960000000000003</v>
      </c>
      <c r="G249" s="14" t="s">
        <v>971</v>
      </c>
      <c r="H249" s="14" t="s">
        <v>1880</v>
      </c>
    </row>
    <row r="250" spans="1:8">
      <c r="A250" s="14" t="s">
        <v>1173</v>
      </c>
      <c r="B250" s="14" t="s">
        <v>2002</v>
      </c>
      <c r="C250" s="33">
        <v>1.599</v>
      </c>
      <c r="D250" s="33">
        <v>0.38300000000000001</v>
      </c>
      <c r="E250" s="35">
        <v>19</v>
      </c>
      <c r="F250" s="35">
        <f t="shared" si="8"/>
        <v>7.2770000000000001</v>
      </c>
      <c r="G250" s="14" t="s">
        <v>971</v>
      </c>
      <c r="H250" s="14" t="s">
        <v>1880</v>
      </c>
    </row>
    <row r="251" spans="1:8">
      <c r="A251" s="14" t="s">
        <v>1173</v>
      </c>
      <c r="B251" s="14" t="s">
        <v>2003</v>
      </c>
      <c r="C251" s="33">
        <v>2.0790000000000002</v>
      </c>
      <c r="D251" s="33">
        <v>0.378</v>
      </c>
      <c r="E251" s="35">
        <v>19</v>
      </c>
      <c r="F251" s="35">
        <f t="shared" si="8"/>
        <v>7.1820000000000004</v>
      </c>
      <c r="G251" s="14" t="s">
        <v>971</v>
      </c>
      <c r="H251" s="14" t="s">
        <v>1880</v>
      </c>
    </row>
    <row r="252" spans="1:8">
      <c r="A252" s="14" t="s">
        <v>1173</v>
      </c>
      <c r="B252" s="14" t="s">
        <v>2004</v>
      </c>
      <c r="C252" s="33">
        <v>0.375</v>
      </c>
      <c r="D252" s="33">
        <v>0.375</v>
      </c>
      <c r="E252" s="35">
        <v>19</v>
      </c>
      <c r="F252" s="35">
        <f t="shared" si="8"/>
        <v>7.125</v>
      </c>
      <c r="G252" s="14" t="s">
        <v>971</v>
      </c>
      <c r="H252" s="14" t="s">
        <v>1880</v>
      </c>
    </row>
    <row r="253" spans="1:8">
      <c r="A253" s="14" t="s">
        <v>1173</v>
      </c>
      <c r="B253" s="14" t="s">
        <v>2005</v>
      </c>
      <c r="C253" s="33">
        <v>1.708</v>
      </c>
      <c r="D253" s="33">
        <v>0.36599999999999999</v>
      </c>
      <c r="E253" s="35">
        <v>19</v>
      </c>
      <c r="F253" s="35">
        <f t="shared" si="8"/>
        <v>6.9539999999999997</v>
      </c>
      <c r="G253" s="14" t="s">
        <v>971</v>
      </c>
      <c r="H253" s="14" t="s">
        <v>1880</v>
      </c>
    </row>
    <row r="254" spans="1:8">
      <c r="A254" s="14" t="s">
        <v>1173</v>
      </c>
      <c r="B254" s="14" t="s">
        <v>2006</v>
      </c>
      <c r="C254" s="33">
        <v>0.36499999999999999</v>
      </c>
      <c r="D254" s="33">
        <v>0.36499999999999999</v>
      </c>
      <c r="E254" s="35">
        <v>19</v>
      </c>
      <c r="F254" s="35">
        <f t="shared" si="8"/>
        <v>6.9349999999999996</v>
      </c>
      <c r="G254" s="14" t="s">
        <v>971</v>
      </c>
      <c r="H254" s="14" t="s">
        <v>1880</v>
      </c>
    </row>
    <row r="255" spans="1:8">
      <c r="A255" s="14" t="s">
        <v>1173</v>
      </c>
      <c r="B255" s="14" t="s">
        <v>2007</v>
      </c>
      <c r="C255" s="33">
        <v>1.0469999999999999</v>
      </c>
      <c r="D255" s="33">
        <v>0.36499999999999999</v>
      </c>
      <c r="E255" s="35">
        <v>19</v>
      </c>
      <c r="F255" s="35">
        <f t="shared" si="8"/>
        <v>6.9349999999999996</v>
      </c>
      <c r="G255" s="14" t="s">
        <v>971</v>
      </c>
      <c r="H255" s="14" t="s">
        <v>1880</v>
      </c>
    </row>
    <row r="256" spans="1:8">
      <c r="A256" s="14" t="s">
        <v>1173</v>
      </c>
      <c r="B256" s="14" t="s">
        <v>2008</v>
      </c>
      <c r="C256" s="33">
        <v>0.35899999999999999</v>
      </c>
      <c r="D256" s="33">
        <v>0.35899999999999999</v>
      </c>
      <c r="E256" s="35">
        <v>19</v>
      </c>
      <c r="F256" s="35">
        <f t="shared" si="8"/>
        <v>6.8209999999999997</v>
      </c>
      <c r="G256" s="14" t="s">
        <v>971</v>
      </c>
      <c r="H256" s="14" t="s">
        <v>1880</v>
      </c>
    </row>
    <row r="257" spans="1:8">
      <c r="A257" s="14" t="s">
        <v>1173</v>
      </c>
      <c r="B257" s="14" t="s">
        <v>2009</v>
      </c>
      <c r="C257" s="33">
        <v>0.40600000000000003</v>
      </c>
      <c r="D257" s="33">
        <v>0.35699999999999998</v>
      </c>
      <c r="E257" s="35">
        <v>19</v>
      </c>
      <c r="F257" s="35">
        <f t="shared" si="8"/>
        <v>6.7829999999999995</v>
      </c>
      <c r="G257" s="14" t="s">
        <v>971</v>
      </c>
      <c r="H257" s="14" t="s">
        <v>1880</v>
      </c>
    </row>
    <row r="258" spans="1:8">
      <c r="A258" s="14" t="s">
        <v>1173</v>
      </c>
      <c r="B258" s="14" t="s">
        <v>2010</v>
      </c>
      <c r="C258" s="33">
        <v>0.84199999999999997</v>
      </c>
      <c r="D258" s="33">
        <v>0.35599999999999998</v>
      </c>
      <c r="E258" s="35">
        <v>19</v>
      </c>
      <c r="F258" s="35">
        <f t="shared" si="8"/>
        <v>6.7639999999999993</v>
      </c>
      <c r="G258" s="14" t="s">
        <v>971</v>
      </c>
      <c r="H258" s="14" t="s">
        <v>1880</v>
      </c>
    </row>
    <row r="259" spans="1:8">
      <c r="A259" s="14" t="s">
        <v>1173</v>
      </c>
      <c r="B259" s="14" t="s">
        <v>2011</v>
      </c>
      <c r="C259" s="33">
        <v>0.78</v>
      </c>
      <c r="D259" s="33">
        <v>0.34799999999999998</v>
      </c>
      <c r="E259" s="35">
        <v>19</v>
      </c>
      <c r="F259" s="35">
        <f t="shared" si="8"/>
        <v>6.6119999999999992</v>
      </c>
      <c r="G259" s="14" t="s">
        <v>971</v>
      </c>
      <c r="H259" s="14" t="s">
        <v>1880</v>
      </c>
    </row>
    <row r="260" spans="1:8">
      <c r="A260" s="14" t="s">
        <v>1173</v>
      </c>
      <c r="B260" s="14" t="s">
        <v>2012</v>
      </c>
      <c r="C260" s="33">
        <v>0.55400000000000005</v>
      </c>
      <c r="D260" s="33">
        <v>0.34499999999999997</v>
      </c>
      <c r="E260" s="35">
        <v>19</v>
      </c>
      <c r="F260" s="35">
        <f t="shared" si="8"/>
        <v>6.5549999999999997</v>
      </c>
      <c r="G260" s="14" t="s">
        <v>971</v>
      </c>
      <c r="H260" s="14" t="s">
        <v>1880</v>
      </c>
    </row>
    <row r="261" spans="1:8">
      <c r="A261" s="14" t="s">
        <v>1173</v>
      </c>
      <c r="B261" s="14" t="s">
        <v>2013</v>
      </c>
      <c r="C261" s="33">
        <v>0.33700000000000002</v>
      </c>
      <c r="D261" s="33">
        <v>0.33700000000000002</v>
      </c>
      <c r="E261" s="35">
        <v>19</v>
      </c>
      <c r="F261" s="35">
        <f t="shared" si="8"/>
        <v>6.4030000000000005</v>
      </c>
      <c r="G261" s="14" t="s">
        <v>971</v>
      </c>
      <c r="H261" s="14" t="s">
        <v>1880</v>
      </c>
    </row>
    <row r="262" spans="1:8">
      <c r="A262" s="14" t="s">
        <v>1173</v>
      </c>
      <c r="B262" s="14" t="s">
        <v>2014</v>
      </c>
      <c r="C262" s="33">
        <v>2.298</v>
      </c>
      <c r="D262" s="33">
        <v>0.33300000000000002</v>
      </c>
      <c r="E262" s="35">
        <v>19</v>
      </c>
      <c r="F262" s="35">
        <f t="shared" si="8"/>
        <v>6.327</v>
      </c>
      <c r="G262" s="14" t="s">
        <v>971</v>
      </c>
      <c r="H262" s="14" t="s">
        <v>1880</v>
      </c>
    </row>
    <row r="263" spans="1:8">
      <c r="A263" s="14" t="s">
        <v>1173</v>
      </c>
      <c r="B263" s="14" t="s">
        <v>2015</v>
      </c>
      <c r="C263" s="33">
        <v>1.788</v>
      </c>
      <c r="D263" s="33">
        <v>0.33100000000000002</v>
      </c>
      <c r="E263" s="35">
        <v>19</v>
      </c>
      <c r="F263" s="35">
        <f t="shared" si="8"/>
        <v>6.2890000000000006</v>
      </c>
      <c r="G263" s="14" t="s">
        <v>971</v>
      </c>
      <c r="H263" s="14" t="s">
        <v>1880</v>
      </c>
    </row>
    <row r="264" spans="1:8">
      <c r="A264" s="14" t="s">
        <v>1173</v>
      </c>
      <c r="B264" s="14" t="s">
        <v>2016</v>
      </c>
      <c r="C264" s="33">
        <v>0.32600000000000001</v>
      </c>
      <c r="D264" s="33">
        <v>0.32600000000000001</v>
      </c>
      <c r="E264" s="35">
        <v>19</v>
      </c>
      <c r="F264" s="35">
        <f t="shared" si="8"/>
        <v>6.194</v>
      </c>
      <c r="G264" s="14" t="s">
        <v>971</v>
      </c>
      <c r="H264" s="14" t="s">
        <v>1880</v>
      </c>
    </row>
    <row r="265" spans="1:8">
      <c r="A265" s="14" t="s">
        <v>1173</v>
      </c>
      <c r="B265" s="14" t="s">
        <v>2017</v>
      </c>
      <c r="C265" s="33">
        <v>0.32400000000000001</v>
      </c>
      <c r="D265" s="33">
        <v>0.32400000000000001</v>
      </c>
      <c r="E265" s="35">
        <v>19</v>
      </c>
      <c r="F265" s="35">
        <f t="shared" si="8"/>
        <v>6.1560000000000006</v>
      </c>
      <c r="G265" s="14" t="s">
        <v>971</v>
      </c>
      <c r="H265" s="14" t="s">
        <v>1880</v>
      </c>
    </row>
    <row r="266" spans="1:8">
      <c r="A266" s="14" t="s">
        <v>1173</v>
      </c>
      <c r="B266" s="14" t="s">
        <v>2018</v>
      </c>
      <c r="C266" s="33">
        <v>0.316</v>
      </c>
      <c r="D266" s="33">
        <v>0.316</v>
      </c>
      <c r="E266" s="35">
        <v>19</v>
      </c>
      <c r="F266" s="35">
        <f t="shared" si="8"/>
        <v>6.0040000000000004</v>
      </c>
      <c r="G266" s="14" t="s">
        <v>971</v>
      </c>
      <c r="H266" s="14" t="s">
        <v>1880</v>
      </c>
    </row>
    <row r="267" spans="1:8">
      <c r="A267" s="14" t="s">
        <v>1173</v>
      </c>
      <c r="B267" s="14" t="s">
        <v>2019</v>
      </c>
      <c r="C267" s="33">
        <v>0.55300000000000005</v>
      </c>
      <c r="D267" s="33">
        <v>0.311</v>
      </c>
      <c r="E267" s="35">
        <v>19</v>
      </c>
      <c r="F267" s="35">
        <f t="shared" si="8"/>
        <v>5.9089999999999998</v>
      </c>
      <c r="G267" s="14" t="s">
        <v>971</v>
      </c>
      <c r="H267" s="14" t="s">
        <v>1880</v>
      </c>
    </row>
    <row r="268" spans="1:8">
      <c r="A268" s="14" t="s">
        <v>1173</v>
      </c>
      <c r="B268" s="14" t="s">
        <v>2020</v>
      </c>
      <c r="C268" s="33">
        <v>0.46700000000000003</v>
      </c>
      <c r="D268" s="33">
        <v>0.309</v>
      </c>
      <c r="E268" s="35">
        <v>19</v>
      </c>
      <c r="F268" s="35">
        <f t="shared" si="8"/>
        <v>5.8709999999999996</v>
      </c>
      <c r="G268" s="14" t="s">
        <v>971</v>
      </c>
      <c r="H268" s="14" t="s">
        <v>1880</v>
      </c>
    </row>
    <row r="269" spans="1:8">
      <c r="A269" s="14" t="s">
        <v>1173</v>
      </c>
      <c r="B269" s="14" t="s">
        <v>2021</v>
      </c>
      <c r="C269" s="33">
        <v>0.33800000000000002</v>
      </c>
      <c r="D269" s="33">
        <v>0.308</v>
      </c>
      <c r="E269" s="35">
        <v>19</v>
      </c>
      <c r="F269" s="35">
        <f t="shared" si="8"/>
        <v>5.8520000000000003</v>
      </c>
      <c r="G269" s="14" t="s">
        <v>971</v>
      </c>
      <c r="H269" s="14" t="s">
        <v>1880</v>
      </c>
    </row>
    <row r="270" spans="1:8">
      <c r="A270" s="14" t="s">
        <v>1173</v>
      </c>
      <c r="B270" s="14" t="s">
        <v>2022</v>
      </c>
      <c r="C270" s="33">
        <v>0.77300000000000002</v>
      </c>
      <c r="D270" s="33">
        <v>0.307</v>
      </c>
      <c r="E270" s="35">
        <v>19</v>
      </c>
      <c r="F270" s="35">
        <f t="shared" si="8"/>
        <v>5.8330000000000002</v>
      </c>
      <c r="G270" s="14" t="s">
        <v>971</v>
      </c>
      <c r="H270" s="14" t="s">
        <v>1880</v>
      </c>
    </row>
    <row r="271" spans="1:8">
      <c r="A271" s="14" t="s">
        <v>1173</v>
      </c>
      <c r="B271" s="14" t="s">
        <v>2023</v>
      </c>
      <c r="C271" s="33">
        <v>2.1349999999999998</v>
      </c>
      <c r="D271" s="33">
        <v>0.30399999999999999</v>
      </c>
      <c r="E271" s="35">
        <v>19</v>
      </c>
      <c r="F271" s="35">
        <f t="shared" si="8"/>
        <v>5.7759999999999998</v>
      </c>
      <c r="G271" s="14" t="s">
        <v>971</v>
      </c>
      <c r="H271" s="14" t="s">
        <v>1880</v>
      </c>
    </row>
    <row r="272" spans="1:8">
      <c r="A272" s="14" t="s">
        <v>1173</v>
      </c>
      <c r="B272" s="14" t="s">
        <v>2024</v>
      </c>
      <c r="C272" s="33">
        <v>0.84699999999999998</v>
      </c>
      <c r="D272" s="33">
        <v>0.30099999999999999</v>
      </c>
      <c r="E272" s="35">
        <v>19</v>
      </c>
      <c r="F272" s="35">
        <f t="shared" si="8"/>
        <v>5.7189999999999994</v>
      </c>
      <c r="G272" s="14" t="s">
        <v>971</v>
      </c>
      <c r="H272" s="14" t="s">
        <v>1880</v>
      </c>
    </row>
    <row r="273" spans="1:8">
      <c r="A273" s="14" t="s">
        <v>1173</v>
      </c>
      <c r="B273" s="14" t="s">
        <v>2025</v>
      </c>
      <c r="C273" s="33">
        <v>0.38300000000000001</v>
      </c>
      <c r="D273" s="33">
        <v>0.29399999999999998</v>
      </c>
      <c r="E273" s="35">
        <v>19</v>
      </c>
      <c r="F273" s="35">
        <f t="shared" si="8"/>
        <v>5.5859999999999994</v>
      </c>
      <c r="G273" s="14" t="s">
        <v>971</v>
      </c>
      <c r="H273" s="14" t="s">
        <v>1880</v>
      </c>
    </row>
    <row r="274" spans="1:8">
      <c r="A274" s="14" t="s">
        <v>1173</v>
      </c>
      <c r="B274" s="14" t="s">
        <v>2026</v>
      </c>
      <c r="C274" s="33">
        <v>2.2639999999999998</v>
      </c>
      <c r="D274" s="33">
        <v>0.28999999999999998</v>
      </c>
      <c r="E274" s="35">
        <v>19</v>
      </c>
      <c r="F274" s="35">
        <f t="shared" si="8"/>
        <v>5.51</v>
      </c>
      <c r="G274" s="14" t="s">
        <v>971</v>
      </c>
      <c r="H274" s="14" t="s">
        <v>1880</v>
      </c>
    </row>
    <row r="275" spans="1:8">
      <c r="A275" s="14" t="s">
        <v>1173</v>
      </c>
      <c r="B275" s="14" t="s">
        <v>2027</v>
      </c>
      <c r="C275" s="33">
        <v>0.46300000000000002</v>
      </c>
      <c r="D275" s="33">
        <v>0.27900000000000003</v>
      </c>
      <c r="E275" s="35">
        <v>19</v>
      </c>
      <c r="F275" s="35">
        <f t="shared" si="8"/>
        <v>5.3010000000000002</v>
      </c>
      <c r="G275" s="14" t="s">
        <v>971</v>
      </c>
      <c r="H275" s="14" t="s">
        <v>1880</v>
      </c>
    </row>
    <row r="276" spans="1:8">
      <c r="A276" s="14" t="s">
        <v>1173</v>
      </c>
      <c r="B276" s="14" t="s">
        <v>1937</v>
      </c>
      <c r="C276" s="33">
        <v>1.78</v>
      </c>
      <c r="D276" s="33">
        <v>0.26600000000000001</v>
      </c>
      <c r="E276" s="35">
        <v>19</v>
      </c>
      <c r="F276" s="35">
        <f t="shared" si="8"/>
        <v>5.0540000000000003</v>
      </c>
      <c r="G276" s="14" t="s">
        <v>971</v>
      </c>
      <c r="H276" s="14" t="s">
        <v>1880</v>
      </c>
    </row>
    <row r="277" spans="1:8">
      <c r="A277" s="14" t="s">
        <v>1173</v>
      </c>
      <c r="B277" s="14" t="s">
        <v>2028</v>
      </c>
      <c r="C277" s="33">
        <v>2.238</v>
      </c>
      <c r="D277" s="33">
        <v>0.26600000000000001</v>
      </c>
      <c r="E277" s="35">
        <v>19</v>
      </c>
      <c r="F277" s="35">
        <f t="shared" si="8"/>
        <v>5.0540000000000003</v>
      </c>
      <c r="G277" s="14" t="s">
        <v>971</v>
      </c>
      <c r="H277" s="14" t="s">
        <v>1880</v>
      </c>
    </row>
    <row r="278" spans="1:8">
      <c r="A278" s="14" t="s">
        <v>1173</v>
      </c>
      <c r="B278" s="14" t="s">
        <v>2029</v>
      </c>
      <c r="C278" s="33">
        <v>0.32300000000000001</v>
      </c>
      <c r="D278" s="33">
        <v>0.25600000000000001</v>
      </c>
      <c r="E278" s="35">
        <v>19</v>
      </c>
      <c r="F278" s="35">
        <f t="shared" si="8"/>
        <v>4.8639999999999999</v>
      </c>
      <c r="G278" s="14" t="s">
        <v>971</v>
      </c>
      <c r="H278" s="14" t="s">
        <v>1880</v>
      </c>
    </row>
    <row r="279" spans="1:8">
      <c r="A279" s="14" t="s">
        <v>1173</v>
      </c>
      <c r="B279" s="14" t="s">
        <v>1830</v>
      </c>
      <c r="C279" s="33">
        <v>3.532</v>
      </c>
      <c r="D279" s="33">
        <v>0.246</v>
      </c>
      <c r="E279" s="35">
        <v>19</v>
      </c>
      <c r="F279" s="35">
        <f t="shared" si="8"/>
        <v>4.6739999999999995</v>
      </c>
      <c r="G279" s="14" t="s">
        <v>971</v>
      </c>
      <c r="H279" s="14" t="s">
        <v>1880</v>
      </c>
    </row>
    <row r="280" spans="1:8">
      <c r="A280" s="14" t="s">
        <v>1173</v>
      </c>
      <c r="B280" s="14" t="s">
        <v>2030</v>
      </c>
      <c r="C280" s="33">
        <v>0.26600000000000001</v>
      </c>
      <c r="D280" s="33">
        <v>0.22900000000000001</v>
      </c>
      <c r="E280" s="35">
        <v>19</v>
      </c>
      <c r="F280" s="35">
        <f t="shared" si="8"/>
        <v>4.351</v>
      </c>
      <c r="G280" s="14" t="s">
        <v>971</v>
      </c>
      <c r="H280" s="14" t="s">
        <v>1880</v>
      </c>
    </row>
    <row r="281" spans="1:8">
      <c r="A281" s="14" t="s">
        <v>1173</v>
      </c>
      <c r="B281" s="14" t="s">
        <v>2031</v>
      </c>
      <c r="C281" s="33">
        <v>2.3319999999999999</v>
      </c>
      <c r="D281" s="33">
        <v>0.22800000000000001</v>
      </c>
      <c r="E281" s="35">
        <v>19</v>
      </c>
      <c r="F281" s="35">
        <f t="shared" si="8"/>
        <v>4.3319999999999999</v>
      </c>
      <c r="G281" s="14" t="s">
        <v>971</v>
      </c>
      <c r="H281" s="14" t="s">
        <v>1880</v>
      </c>
    </row>
    <row r="282" spans="1:8">
      <c r="A282" s="14" t="s">
        <v>1173</v>
      </c>
      <c r="B282" s="14" t="s">
        <v>2032</v>
      </c>
      <c r="C282" s="33">
        <v>0.92500000000000004</v>
      </c>
      <c r="D282" s="33">
        <v>0.223</v>
      </c>
      <c r="E282" s="35">
        <v>19</v>
      </c>
      <c r="F282" s="35">
        <f t="shared" si="8"/>
        <v>4.2370000000000001</v>
      </c>
      <c r="G282" s="14" t="s">
        <v>971</v>
      </c>
      <c r="H282" s="14" t="s">
        <v>1880</v>
      </c>
    </row>
    <row r="283" spans="1:8">
      <c r="A283" s="14" t="s">
        <v>1173</v>
      </c>
      <c r="B283" s="14" t="s">
        <v>2033</v>
      </c>
      <c r="C283" s="33">
        <v>0.91700000000000004</v>
      </c>
      <c r="D283" s="33">
        <v>0.217</v>
      </c>
      <c r="E283" s="35">
        <v>19</v>
      </c>
      <c r="F283" s="35">
        <f t="shared" si="8"/>
        <v>4.1230000000000002</v>
      </c>
      <c r="G283" s="14" t="s">
        <v>971</v>
      </c>
      <c r="H283" s="14" t="s">
        <v>1880</v>
      </c>
    </row>
    <row r="284" spans="1:8">
      <c r="A284" s="14" t="s">
        <v>1173</v>
      </c>
      <c r="B284" s="14" t="s">
        <v>1884</v>
      </c>
      <c r="C284" s="33">
        <v>5.2539999999999996</v>
      </c>
      <c r="D284" s="33">
        <v>0.20599999999999999</v>
      </c>
      <c r="E284" s="35">
        <v>19</v>
      </c>
      <c r="F284" s="35">
        <f t="shared" si="8"/>
        <v>3.9139999999999997</v>
      </c>
      <c r="G284" s="14" t="s">
        <v>971</v>
      </c>
      <c r="H284" s="14" t="s">
        <v>1880</v>
      </c>
    </row>
    <row r="285" spans="1:8">
      <c r="A285" s="14" t="s">
        <v>1173</v>
      </c>
      <c r="B285" s="14" t="s">
        <v>1929</v>
      </c>
      <c r="C285" s="33">
        <v>1.2729999999999999</v>
      </c>
      <c r="D285" s="33">
        <v>0.19600000000000001</v>
      </c>
      <c r="E285" s="35">
        <v>19</v>
      </c>
      <c r="F285" s="35">
        <f t="shared" si="8"/>
        <v>3.7240000000000002</v>
      </c>
      <c r="G285" s="14" t="s">
        <v>971</v>
      </c>
      <c r="H285" s="14" t="s">
        <v>1880</v>
      </c>
    </row>
    <row r="286" spans="1:8">
      <c r="A286" s="14" t="s">
        <v>1173</v>
      </c>
      <c r="B286" s="14" t="s">
        <v>2034</v>
      </c>
      <c r="C286" s="33">
        <v>0.34</v>
      </c>
      <c r="D286" s="33">
        <v>0.189</v>
      </c>
      <c r="E286" s="35">
        <v>19</v>
      </c>
      <c r="F286" s="35">
        <f t="shared" si="8"/>
        <v>3.5910000000000002</v>
      </c>
      <c r="G286" s="14" t="s">
        <v>971</v>
      </c>
      <c r="H286" s="14" t="s">
        <v>1880</v>
      </c>
    </row>
    <row r="287" spans="1:8">
      <c r="A287" s="14" t="s">
        <v>1173</v>
      </c>
      <c r="B287" s="14" t="s">
        <v>2035</v>
      </c>
      <c r="C287" s="33">
        <v>0.90900000000000003</v>
      </c>
      <c r="D287" s="33">
        <v>0.183</v>
      </c>
      <c r="E287" s="35">
        <v>19</v>
      </c>
      <c r="F287" s="35">
        <f t="shared" si="8"/>
        <v>3.4769999999999999</v>
      </c>
      <c r="G287" s="14" t="s">
        <v>971</v>
      </c>
      <c r="H287" s="14" t="s">
        <v>1880</v>
      </c>
    </row>
    <row r="288" spans="1:8">
      <c r="A288" s="14" t="s">
        <v>1173</v>
      </c>
      <c r="B288" s="14" t="s">
        <v>2036</v>
      </c>
      <c r="C288" s="33">
        <v>0.42</v>
      </c>
      <c r="D288" s="33">
        <v>0.183</v>
      </c>
      <c r="E288" s="35">
        <v>19</v>
      </c>
      <c r="F288" s="35">
        <f t="shared" si="8"/>
        <v>3.4769999999999999</v>
      </c>
      <c r="G288" s="14" t="s">
        <v>971</v>
      </c>
      <c r="H288" s="14" t="s">
        <v>1880</v>
      </c>
    </row>
    <row r="289" spans="1:8">
      <c r="A289" s="14" t="s">
        <v>1173</v>
      </c>
      <c r="B289" s="14" t="s">
        <v>2037</v>
      </c>
      <c r="C289" s="33">
        <v>0.93100000000000005</v>
      </c>
      <c r="D289" s="33">
        <v>0.182</v>
      </c>
      <c r="E289" s="35">
        <v>19</v>
      </c>
      <c r="F289" s="35">
        <f t="shared" si="8"/>
        <v>3.4579999999999997</v>
      </c>
      <c r="G289" s="14" t="s">
        <v>971</v>
      </c>
      <c r="H289" s="14" t="s">
        <v>1880</v>
      </c>
    </row>
    <row r="290" spans="1:8">
      <c r="A290" s="14" t="s">
        <v>1173</v>
      </c>
      <c r="B290" s="14" t="s">
        <v>2038</v>
      </c>
      <c r="C290" s="33">
        <v>2.3250000000000002</v>
      </c>
      <c r="D290" s="33">
        <v>0.18</v>
      </c>
      <c r="E290" s="35">
        <v>19</v>
      </c>
      <c r="F290" s="35">
        <f t="shared" si="8"/>
        <v>3.42</v>
      </c>
      <c r="G290" s="14" t="s">
        <v>971</v>
      </c>
      <c r="H290" s="14" t="s">
        <v>1880</v>
      </c>
    </row>
    <row r="291" spans="1:8">
      <c r="A291" s="14" t="s">
        <v>1173</v>
      </c>
      <c r="B291" s="14" t="s">
        <v>2039</v>
      </c>
      <c r="C291" s="33">
        <v>0.85099999999999998</v>
      </c>
      <c r="D291" s="33">
        <v>0.17899999999999999</v>
      </c>
      <c r="E291" s="35">
        <v>19</v>
      </c>
      <c r="F291" s="35">
        <f t="shared" si="8"/>
        <v>3.4009999999999998</v>
      </c>
      <c r="G291" s="14" t="s">
        <v>971</v>
      </c>
      <c r="H291" s="14" t="s">
        <v>1880</v>
      </c>
    </row>
    <row r="292" spans="1:8">
      <c r="A292" s="14" t="s">
        <v>1173</v>
      </c>
      <c r="B292" s="14" t="s">
        <v>1992</v>
      </c>
      <c r="C292" s="33">
        <v>4.0170000000000003</v>
      </c>
      <c r="D292" s="33">
        <v>0.17399999999999999</v>
      </c>
      <c r="E292" s="35">
        <v>19</v>
      </c>
      <c r="F292" s="35">
        <f t="shared" si="8"/>
        <v>3.3059999999999996</v>
      </c>
      <c r="G292" s="14" t="s">
        <v>971</v>
      </c>
      <c r="H292" s="14" t="s">
        <v>1880</v>
      </c>
    </row>
    <row r="293" spans="1:8">
      <c r="A293" s="14" t="s">
        <v>1173</v>
      </c>
      <c r="B293" s="14" t="s">
        <v>2040</v>
      </c>
      <c r="C293" s="33">
        <v>0.312</v>
      </c>
      <c r="D293" s="33">
        <v>0.17299999999999999</v>
      </c>
      <c r="E293" s="35">
        <v>19</v>
      </c>
      <c r="F293" s="35">
        <f t="shared" si="8"/>
        <v>3.2869999999999999</v>
      </c>
      <c r="G293" s="14" t="s">
        <v>971</v>
      </c>
      <c r="H293" s="14" t="s">
        <v>1880</v>
      </c>
    </row>
    <row r="294" spans="1:8">
      <c r="A294" s="14" t="s">
        <v>1173</v>
      </c>
      <c r="B294" s="14" t="s">
        <v>2041</v>
      </c>
      <c r="C294" s="33">
        <v>1.123</v>
      </c>
      <c r="D294" s="33">
        <v>0.16900000000000001</v>
      </c>
      <c r="E294" s="35">
        <v>19</v>
      </c>
      <c r="F294" s="35">
        <f t="shared" si="8"/>
        <v>3.2110000000000003</v>
      </c>
      <c r="G294" s="14" t="s">
        <v>971</v>
      </c>
      <c r="H294" s="14" t="s">
        <v>1880</v>
      </c>
    </row>
    <row r="295" spans="1:8">
      <c r="A295" s="14" t="s">
        <v>1173</v>
      </c>
      <c r="B295" s="14" t="s">
        <v>2042</v>
      </c>
      <c r="C295" s="33">
        <v>0.96199999999999997</v>
      </c>
      <c r="D295" s="33">
        <v>0.16800000000000001</v>
      </c>
      <c r="E295" s="35">
        <v>19</v>
      </c>
      <c r="F295" s="35">
        <f t="shared" si="8"/>
        <v>3.1920000000000002</v>
      </c>
      <c r="G295" s="14" t="s">
        <v>971</v>
      </c>
      <c r="H295" s="14" t="s">
        <v>1880</v>
      </c>
    </row>
    <row r="296" spans="1:8">
      <c r="A296" s="14" t="s">
        <v>1173</v>
      </c>
      <c r="B296" s="14" t="s">
        <v>2043</v>
      </c>
      <c r="C296" s="33">
        <v>0.55300000000000005</v>
      </c>
      <c r="D296" s="33">
        <v>0.16700000000000001</v>
      </c>
      <c r="E296" s="35">
        <v>19</v>
      </c>
      <c r="F296" s="35">
        <f t="shared" si="8"/>
        <v>3.173</v>
      </c>
      <c r="G296" s="14" t="s">
        <v>971</v>
      </c>
      <c r="H296" s="14" t="s">
        <v>1880</v>
      </c>
    </row>
    <row r="297" spans="1:8">
      <c r="A297" s="14" t="s">
        <v>1173</v>
      </c>
      <c r="B297" s="14" t="s">
        <v>1984</v>
      </c>
      <c r="C297" s="33">
        <v>3.0619999999999998</v>
      </c>
      <c r="D297" s="33">
        <v>0.16600000000000001</v>
      </c>
      <c r="E297" s="35">
        <v>19</v>
      </c>
      <c r="F297" s="35">
        <f t="shared" si="8"/>
        <v>3.1540000000000004</v>
      </c>
      <c r="G297" s="14" t="s">
        <v>971</v>
      </c>
      <c r="H297" s="14" t="s">
        <v>1880</v>
      </c>
    </row>
    <row r="298" spans="1:8">
      <c r="A298" s="14" t="s">
        <v>1173</v>
      </c>
      <c r="B298" s="14" t="s">
        <v>2044</v>
      </c>
      <c r="C298" s="33">
        <v>2.391</v>
      </c>
      <c r="D298" s="33">
        <v>0.16400000000000001</v>
      </c>
      <c r="E298" s="35">
        <v>19</v>
      </c>
      <c r="F298" s="35">
        <f t="shared" si="8"/>
        <v>3.1160000000000001</v>
      </c>
      <c r="G298" s="14" t="s">
        <v>971</v>
      </c>
      <c r="H298" s="14" t="s">
        <v>1880</v>
      </c>
    </row>
    <row r="299" spans="1:8">
      <c r="A299" s="14" t="s">
        <v>1173</v>
      </c>
      <c r="B299" s="14" t="s">
        <v>2045</v>
      </c>
      <c r="C299" s="33">
        <v>0.88</v>
      </c>
      <c r="D299" s="33">
        <v>0.156</v>
      </c>
      <c r="E299" s="35">
        <v>19</v>
      </c>
      <c r="F299" s="35">
        <f t="shared" si="8"/>
        <v>2.964</v>
      </c>
      <c r="G299" s="14" t="s">
        <v>971</v>
      </c>
      <c r="H299" s="14" t="s">
        <v>1880</v>
      </c>
    </row>
    <row r="300" spans="1:8">
      <c r="A300" s="14" t="s">
        <v>1173</v>
      </c>
      <c r="B300" s="14" t="s">
        <v>1936</v>
      </c>
      <c r="C300" s="33">
        <v>1.0880000000000001</v>
      </c>
      <c r="D300" s="33">
        <v>0.14899999999999999</v>
      </c>
      <c r="E300" s="35">
        <v>19</v>
      </c>
      <c r="F300" s="35">
        <f t="shared" si="8"/>
        <v>2.831</v>
      </c>
      <c r="G300" s="14" t="s">
        <v>971</v>
      </c>
      <c r="H300" s="14" t="s">
        <v>1880</v>
      </c>
    </row>
    <row r="301" spans="1:8">
      <c r="A301" s="14" t="s">
        <v>1173</v>
      </c>
      <c r="B301" s="14" t="s">
        <v>2046</v>
      </c>
      <c r="C301" s="33">
        <v>1.468</v>
      </c>
      <c r="D301" s="33">
        <v>0.14799999999999999</v>
      </c>
      <c r="E301" s="35">
        <v>19</v>
      </c>
      <c r="F301" s="35">
        <f t="shared" si="8"/>
        <v>2.8119999999999998</v>
      </c>
      <c r="G301" s="14" t="s">
        <v>971</v>
      </c>
      <c r="H301" s="14" t="s">
        <v>1880</v>
      </c>
    </row>
    <row r="302" spans="1:8">
      <c r="A302" s="14" t="s">
        <v>1173</v>
      </c>
      <c r="B302" s="14" t="s">
        <v>2047</v>
      </c>
      <c r="C302" s="33">
        <v>1.1910000000000001</v>
      </c>
      <c r="D302" s="33">
        <v>0.14000000000000001</v>
      </c>
      <c r="E302" s="35">
        <v>19</v>
      </c>
      <c r="F302" s="35">
        <f t="shared" si="8"/>
        <v>2.66</v>
      </c>
      <c r="G302" s="14" t="s">
        <v>971</v>
      </c>
      <c r="H302" s="14" t="s">
        <v>1880</v>
      </c>
    </row>
    <row r="303" spans="1:8">
      <c r="A303" s="14" t="s">
        <v>1173</v>
      </c>
      <c r="B303" s="14" t="s">
        <v>2048</v>
      </c>
      <c r="C303" s="33">
        <v>0.51200000000000001</v>
      </c>
      <c r="D303" s="33">
        <v>0.13800000000000001</v>
      </c>
      <c r="E303" s="35">
        <v>19</v>
      </c>
      <c r="F303" s="35">
        <f t="shared" si="8"/>
        <v>2.6220000000000003</v>
      </c>
      <c r="G303" s="14" t="s">
        <v>971</v>
      </c>
      <c r="H303" s="14" t="s">
        <v>1880</v>
      </c>
    </row>
    <row r="304" spans="1:8">
      <c r="A304" s="14" t="s">
        <v>1173</v>
      </c>
      <c r="B304" s="14" t="s">
        <v>2049</v>
      </c>
      <c r="C304" s="33">
        <v>0.502</v>
      </c>
      <c r="D304" s="33">
        <v>0.13600000000000001</v>
      </c>
      <c r="E304" s="35">
        <v>19</v>
      </c>
      <c r="F304" s="35">
        <f t="shared" si="8"/>
        <v>2.5840000000000001</v>
      </c>
      <c r="G304" s="14" t="s">
        <v>971</v>
      </c>
      <c r="H304" s="14" t="s">
        <v>1880</v>
      </c>
    </row>
    <row r="305" spans="1:8">
      <c r="A305" s="14" t="s">
        <v>1173</v>
      </c>
      <c r="B305" s="14" t="s">
        <v>2050</v>
      </c>
      <c r="C305" s="33">
        <v>1.097</v>
      </c>
      <c r="D305" s="33">
        <v>0.13400000000000001</v>
      </c>
      <c r="E305" s="35">
        <v>19</v>
      </c>
      <c r="F305" s="35">
        <f t="shared" si="8"/>
        <v>2.5460000000000003</v>
      </c>
      <c r="G305" s="14" t="s">
        <v>971</v>
      </c>
      <c r="H305" s="14" t="s">
        <v>1880</v>
      </c>
    </row>
    <row r="306" spans="1:8">
      <c r="A306" s="14" t="s">
        <v>1173</v>
      </c>
      <c r="B306" s="14" t="s">
        <v>2051</v>
      </c>
      <c r="C306" s="33">
        <v>1.4279999999999999</v>
      </c>
      <c r="D306" s="33">
        <v>0.13100000000000001</v>
      </c>
      <c r="E306" s="35">
        <v>19</v>
      </c>
      <c r="F306" s="35">
        <f t="shared" si="8"/>
        <v>2.4889999999999999</v>
      </c>
      <c r="G306" s="14" t="s">
        <v>971</v>
      </c>
      <c r="H306" s="14" t="s">
        <v>1880</v>
      </c>
    </row>
    <row r="307" spans="1:8">
      <c r="A307" s="14" t="s">
        <v>1173</v>
      </c>
      <c r="B307" s="14" t="s">
        <v>2052</v>
      </c>
      <c r="C307" s="33">
        <v>1.054</v>
      </c>
      <c r="D307" s="33">
        <v>0.128</v>
      </c>
      <c r="E307" s="35">
        <v>19</v>
      </c>
      <c r="F307" s="35">
        <f t="shared" si="8"/>
        <v>2.4319999999999999</v>
      </c>
      <c r="G307" s="14" t="s">
        <v>971</v>
      </c>
      <c r="H307" s="14" t="s">
        <v>1880</v>
      </c>
    </row>
    <row r="308" spans="1:8">
      <c r="A308" s="14" t="s">
        <v>1173</v>
      </c>
      <c r="B308" s="14" t="s">
        <v>1833</v>
      </c>
      <c r="C308" s="33">
        <v>0.68600000000000005</v>
      </c>
      <c r="D308" s="33">
        <v>0.123</v>
      </c>
      <c r="E308" s="35">
        <v>19</v>
      </c>
      <c r="F308" s="35">
        <f t="shared" si="8"/>
        <v>2.3369999999999997</v>
      </c>
      <c r="G308" s="14" t="s">
        <v>971</v>
      </c>
      <c r="H308" s="14" t="s">
        <v>1880</v>
      </c>
    </row>
    <row r="309" spans="1:8">
      <c r="A309" s="14" t="s">
        <v>1173</v>
      </c>
      <c r="B309" s="14" t="s">
        <v>2053</v>
      </c>
      <c r="C309" s="33">
        <v>3.1850000000000001</v>
      </c>
      <c r="D309" s="33">
        <v>0.11899999999999999</v>
      </c>
      <c r="E309" s="35">
        <v>19</v>
      </c>
      <c r="F309" s="35">
        <f t="shared" si="8"/>
        <v>2.2610000000000001</v>
      </c>
      <c r="G309" s="14" t="s">
        <v>971</v>
      </c>
      <c r="H309" s="14" t="s">
        <v>1880</v>
      </c>
    </row>
    <row r="310" spans="1:8">
      <c r="A310" s="14" t="s">
        <v>1173</v>
      </c>
      <c r="B310" s="14" t="s">
        <v>2054</v>
      </c>
      <c r="C310" s="33">
        <v>0.53900000000000003</v>
      </c>
      <c r="D310" s="33">
        <v>0.115</v>
      </c>
      <c r="E310" s="35">
        <v>19</v>
      </c>
      <c r="F310" s="35">
        <f t="shared" ref="F310:F339" si="9">D310*E310</f>
        <v>2.1850000000000001</v>
      </c>
      <c r="G310" s="14" t="s">
        <v>971</v>
      </c>
      <c r="H310" s="14" t="s">
        <v>1880</v>
      </c>
    </row>
    <row r="311" spans="1:8">
      <c r="A311" s="14" t="s">
        <v>1173</v>
      </c>
      <c r="B311" s="14" t="s">
        <v>2055</v>
      </c>
      <c r="C311" s="33">
        <v>2.1829999999999998</v>
      </c>
      <c r="D311" s="33">
        <v>0.112</v>
      </c>
      <c r="E311" s="35">
        <v>19</v>
      </c>
      <c r="F311" s="35">
        <f t="shared" si="9"/>
        <v>2.1280000000000001</v>
      </c>
      <c r="G311" s="14" t="s">
        <v>971</v>
      </c>
      <c r="H311" s="14" t="s">
        <v>1880</v>
      </c>
    </row>
    <row r="312" spans="1:8">
      <c r="A312" s="14" t="s">
        <v>1173</v>
      </c>
      <c r="B312" s="14" t="s">
        <v>2056</v>
      </c>
      <c r="C312" s="33">
        <v>1.054</v>
      </c>
      <c r="D312" s="33">
        <v>9.8000000000000004E-2</v>
      </c>
      <c r="E312" s="35">
        <v>19</v>
      </c>
      <c r="F312" s="35">
        <f t="shared" si="9"/>
        <v>1.8620000000000001</v>
      </c>
      <c r="G312" s="14" t="s">
        <v>971</v>
      </c>
      <c r="H312" s="14" t="s">
        <v>1880</v>
      </c>
    </row>
    <row r="313" spans="1:8">
      <c r="A313" s="14" t="s">
        <v>1173</v>
      </c>
      <c r="B313" s="14" t="s">
        <v>2057</v>
      </c>
      <c r="C313" s="33">
        <v>3.5590000000000002</v>
      </c>
      <c r="D313" s="33">
        <v>8.3000000000000004E-2</v>
      </c>
      <c r="E313" s="35">
        <v>19</v>
      </c>
      <c r="F313" s="35">
        <f t="shared" si="9"/>
        <v>1.5770000000000002</v>
      </c>
      <c r="G313" s="14" t="s">
        <v>971</v>
      </c>
      <c r="H313" s="14" t="s">
        <v>1880</v>
      </c>
    </row>
    <row r="314" spans="1:8">
      <c r="A314" s="14" t="s">
        <v>1173</v>
      </c>
      <c r="B314" s="14" t="s">
        <v>2058</v>
      </c>
      <c r="C314" s="33">
        <v>0.97399999999999998</v>
      </c>
      <c r="D314" s="33">
        <v>7.8E-2</v>
      </c>
      <c r="E314" s="35">
        <v>19</v>
      </c>
      <c r="F314" s="35">
        <f t="shared" si="9"/>
        <v>1.482</v>
      </c>
      <c r="G314" s="14" t="s">
        <v>971</v>
      </c>
      <c r="H314" s="14" t="s">
        <v>1880</v>
      </c>
    </row>
    <row r="315" spans="1:8">
      <c r="A315" s="14" t="s">
        <v>1173</v>
      </c>
      <c r="B315" s="14" t="s">
        <v>2059</v>
      </c>
      <c r="C315" s="33">
        <v>1.65</v>
      </c>
      <c r="D315" s="33">
        <v>7.8E-2</v>
      </c>
      <c r="E315" s="35">
        <v>19</v>
      </c>
      <c r="F315" s="35">
        <f t="shared" si="9"/>
        <v>1.482</v>
      </c>
      <c r="G315" s="14" t="s">
        <v>971</v>
      </c>
      <c r="H315" s="14" t="s">
        <v>1880</v>
      </c>
    </row>
    <row r="316" spans="1:8">
      <c r="A316" s="14" t="s">
        <v>1173</v>
      </c>
      <c r="B316" s="14" t="s">
        <v>2060</v>
      </c>
      <c r="C316" s="33">
        <v>1.1060000000000001</v>
      </c>
      <c r="D316" s="33">
        <v>7.6999999999999999E-2</v>
      </c>
      <c r="E316" s="35">
        <v>19</v>
      </c>
      <c r="F316" s="35">
        <f t="shared" si="9"/>
        <v>1.4630000000000001</v>
      </c>
      <c r="G316" s="14" t="s">
        <v>971</v>
      </c>
      <c r="H316" s="14" t="s">
        <v>1880</v>
      </c>
    </row>
    <row r="317" spans="1:8">
      <c r="A317" s="14" t="s">
        <v>1173</v>
      </c>
      <c r="B317" s="14" t="s">
        <v>1884</v>
      </c>
      <c r="C317" s="33">
        <v>5.2539999999999996</v>
      </c>
      <c r="D317" s="33">
        <v>7.6999999999999999E-2</v>
      </c>
      <c r="E317" s="35">
        <v>19</v>
      </c>
      <c r="F317" s="35">
        <f t="shared" si="9"/>
        <v>1.4630000000000001</v>
      </c>
      <c r="G317" s="14" t="s">
        <v>971</v>
      </c>
      <c r="H317" s="14" t="s">
        <v>1880</v>
      </c>
    </row>
    <row r="318" spans="1:8">
      <c r="A318" s="14" t="s">
        <v>1173</v>
      </c>
      <c r="B318" s="14" t="s">
        <v>1835</v>
      </c>
      <c r="C318" s="33">
        <v>0.66</v>
      </c>
      <c r="D318" s="33">
        <v>7.3999999999999996E-2</v>
      </c>
      <c r="E318" s="35">
        <v>19</v>
      </c>
      <c r="F318" s="35">
        <f t="shared" si="9"/>
        <v>1.4059999999999999</v>
      </c>
      <c r="G318" s="14" t="s">
        <v>971</v>
      </c>
      <c r="H318" s="14" t="s">
        <v>1880</v>
      </c>
    </row>
    <row r="319" spans="1:8">
      <c r="A319" s="14" t="s">
        <v>1173</v>
      </c>
      <c r="B319" s="14" t="s">
        <v>2054</v>
      </c>
      <c r="C319" s="33">
        <v>0.53900000000000003</v>
      </c>
      <c r="D319" s="33">
        <v>7.0000000000000007E-2</v>
      </c>
      <c r="E319" s="35">
        <v>19</v>
      </c>
      <c r="F319" s="35">
        <f t="shared" si="9"/>
        <v>1.33</v>
      </c>
      <c r="G319" s="14" t="s">
        <v>971</v>
      </c>
      <c r="H319" s="14" t="s">
        <v>1880</v>
      </c>
    </row>
    <row r="320" spans="1:8">
      <c r="A320" s="14" t="s">
        <v>1173</v>
      </c>
      <c r="B320" s="14" t="s">
        <v>2061</v>
      </c>
      <c r="C320" s="33">
        <v>2.113</v>
      </c>
      <c r="D320" s="33">
        <v>6.9000000000000006E-2</v>
      </c>
      <c r="E320" s="35">
        <v>19</v>
      </c>
      <c r="F320" s="35">
        <f t="shared" si="9"/>
        <v>1.3110000000000002</v>
      </c>
      <c r="G320" s="14" t="s">
        <v>971</v>
      </c>
      <c r="H320" s="14" t="s">
        <v>1880</v>
      </c>
    </row>
    <row r="321" spans="1:8">
      <c r="A321" s="14" t="s">
        <v>1173</v>
      </c>
      <c r="B321" s="14" t="s">
        <v>2062</v>
      </c>
      <c r="C321" s="33">
        <v>2.395</v>
      </c>
      <c r="D321" s="33">
        <v>6.5000000000000002E-2</v>
      </c>
      <c r="E321" s="35">
        <v>19</v>
      </c>
      <c r="F321" s="35">
        <f t="shared" si="9"/>
        <v>1.2350000000000001</v>
      </c>
      <c r="G321" s="14" t="s">
        <v>971</v>
      </c>
      <c r="H321" s="14" t="s">
        <v>1880</v>
      </c>
    </row>
    <row r="322" spans="1:8">
      <c r="A322" s="14" t="s">
        <v>1173</v>
      </c>
      <c r="B322" s="14" t="s">
        <v>1800</v>
      </c>
      <c r="C322" s="33">
        <v>0.33800000000000002</v>
      </c>
      <c r="D322" s="33">
        <v>6.5000000000000002E-2</v>
      </c>
      <c r="E322" s="35">
        <v>19</v>
      </c>
      <c r="F322" s="35">
        <f t="shared" si="9"/>
        <v>1.2350000000000001</v>
      </c>
      <c r="G322" s="14" t="s">
        <v>971</v>
      </c>
      <c r="H322" s="14" t="s">
        <v>1880</v>
      </c>
    </row>
    <row r="323" spans="1:8">
      <c r="A323" s="14" t="s">
        <v>1173</v>
      </c>
      <c r="B323" s="14" t="s">
        <v>2063</v>
      </c>
      <c r="C323" s="33">
        <v>0.62</v>
      </c>
      <c r="D323" s="33">
        <v>6.4000000000000001E-2</v>
      </c>
      <c r="E323" s="35">
        <v>19</v>
      </c>
      <c r="F323" s="35">
        <f t="shared" si="9"/>
        <v>1.216</v>
      </c>
      <c r="G323" s="14" t="s">
        <v>971</v>
      </c>
      <c r="H323" s="14" t="s">
        <v>1880</v>
      </c>
    </row>
    <row r="324" spans="1:8">
      <c r="A324" s="14" t="s">
        <v>1173</v>
      </c>
      <c r="B324" s="14" t="s">
        <v>2064</v>
      </c>
      <c r="C324" s="33">
        <v>1.216</v>
      </c>
      <c r="D324" s="33">
        <v>0.06</v>
      </c>
      <c r="E324" s="35">
        <v>19</v>
      </c>
      <c r="F324" s="35">
        <f t="shared" si="9"/>
        <v>1.1399999999999999</v>
      </c>
      <c r="G324" s="14" t="s">
        <v>971</v>
      </c>
      <c r="H324" s="14" t="s">
        <v>1880</v>
      </c>
    </row>
    <row r="325" spans="1:8">
      <c r="A325" s="14" t="s">
        <v>1173</v>
      </c>
      <c r="B325" s="14" t="s">
        <v>2003</v>
      </c>
      <c r="C325" s="33">
        <v>2.0790000000000002</v>
      </c>
      <c r="D325" s="33">
        <v>5.8000000000000003E-2</v>
      </c>
      <c r="E325" s="35">
        <v>19</v>
      </c>
      <c r="F325" s="35">
        <f t="shared" si="9"/>
        <v>1.1020000000000001</v>
      </c>
      <c r="G325" s="14" t="s">
        <v>971</v>
      </c>
      <c r="H325" s="14" t="s">
        <v>1880</v>
      </c>
    </row>
    <row r="326" spans="1:8">
      <c r="A326" s="14" t="s">
        <v>1173</v>
      </c>
      <c r="B326" s="14" t="s">
        <v>2065</v>
      </c>
      <c r="C326" s="33">
        <v>2.3969999999999998</v>
      </c>
      <c r="D326" s="33">
        <v>5.7000000000000002E-2</v>
      </c>
      <c r="E326" s="35">
        <v>19</v>
      </c>
      <c r="F326" s="35">
        <f t="shared" si="9"/>
        <v>1.083</v>
      </c>
      <c r="G326" s="14" t="s">
        <v>971</v>
      </c>
      <c r="H326" s="14" t="s">
        <v>1880</v>
      </c>
    </row>
    <row r="327" spans="1:8">
      <c r="A327" s="14" t="s">
        <v>1173</v>
      </c>
      <c r="B327" s="14" t="s">
        <v>2066</v>
      </c>
      <c r="C327" s="33">
        <v>1.1919999999999999</v>
      </c>
      <c r="D327" s="33">
        <v>5.6000000000000001E-2</v>
      </c>
      <c r="E327" s="35">
        <v>19</v>
      </c>
      <c r="F327" s="35">
        <f t="shared" si="9"/>
        <v>1.0640000000000001</v>
      </c>
      <c r="G327" s="14" t="s">
        <v>971</v>
      </c>
      <c r="H327" s="14" t="s">
        <v>1880</v>
      </c>
    </row>
    <row r="328" spans="1:8">
      <c r="A328" s="14" t="s">
        <v>1173</v>
      </c>
      <c r="B328" s="14" t="s">
        <v>1968</v>
      </c>
      <c r="C328" s="33">
        <v>3.4740000000000002</v>
      </c>
      <c r="D328" s="33">
        <v>5.5E-2</v>
      </c>
      <c r="E328" s="35">
        <v>19</v>
      </c>
      <c r="F328" s="35">
        <f t="shared" si="9"/>
        <v>1.0449999999999999</v>
      </c>
      <c r="G328" s="14" t="s">
        <v>971</v>
      </c>
      <c r="H328" s="14" t="s">
        <v>1880</v>
      </c>
    </row>
    <row r="329" spans="1:8">
      <c r="A329" s="14" t="s">
        <v>1173</v>
      </c>
      <c r="B329" s="14" t="s">
        <v>1984</v>
      </c>
      <c r="C329" s="33">
        <v>3.0619999999999998</v>
      </c>
      <c r="D329" s="33">
        <v>5.5E-2</v>
      </c>
      <c r="E329" s="35">
        <v>19</v>
      </c>
      <c r="F329" s="35">
        <f t="shared" si="9"/>
        <v>1.0449999999999999</v>
      </c>
      <c r="G329" s="14" t="s">
        <v>971</v>
      </c>
      <c r="H329" s="14" t="s">
        <v>1880</v>
      </c>
    </row>
    <row r="330" spans="1:8">
      <c r="A330" s="14" t="s">
        <v>1173</v>
      </c>
      <c r="B330" s="14" t="s">
        <v>2067</v>
      </c>
      <c r="C330" s="33">
        <v>1.1060000000000001</v>
      </c>
      <c r="D330" s="33">
        <v>4.5999999999999999E-2</v>
      </c>
      <c r="E330" s="35">
        <v>19</v>
      </c>
      <c r="F330" s="35">
        <f t="shared" si="9"/>
        <v>0.874</v>
      </c>
      <c r="G330" s="14" t="s">
        <v>971</v>
      </c>
      <c r="H330" s="14" t="s">
        <v>1880</v>
      </c>
    </row>
    <row r="331" spans="1:8">
      <c r="A331" s="14" t="s">
        <v>1173</v>
      </c>
      <c r="B331" s="14" t="s">
        <v>2068</v>
      </c>
      <c r="C331" s="33">
        <v>0.439</v>
      </c>
      <c r="D331" s="33">
        <v>4.3999999999999997E-2</v>
      </c>
      <c r="E331" s="35">
        <v>19</v>
      </c>
      <c r="F331" s="35">
        <f t="shared" si="9"/>
        <v>0.83599999999999997</v>
      </c>
      <c r="G331" s="14" t="s">
        <v>971</v>
      </c>
      <c r="H331" s="14" t="s">
        <v>1880</v>
      </c>
    </row>
    <row r="332" spans="1:8">
      <c r="A332" s="14" t="s">
        <v>1173</v>
      </c>
      <c r="B332" s="14" t="s">
        <v>2069</v>
      </c>
      <c r="C332" s="33">
        <v>0.04</v>
      </c>
      <c r="D332" s="33">
        <v>0.04</v>
      </c>
      <c r="E332" s="35">
        <v>19</v>
      </c>
      <c r="F332" s="35">
        <f t="shared" si="9"/>
        <v>0.76</v>
      </c>
      <c r="G332" s="14" t="s">
        <v>971</v>
      </c>
      <c r="H332" s="14" t="s">
        <v>1880</v>
      </c>
    </row>
    <row r="333" spans="1:8">
      <c r="A333" s="14" t="s">
        <v>1173</v>
      </c>
      <c r="B333" s="14" t="s">
        <v>2070</v>
      </c>
      <c r="C333" s="33">
        <v>0.90100000000000002</v>
      </c>
      <c r="D333" s="33">
        <v>3.9E-2</v>
      </c>
      <c r="E333" s="35">
        <v>19</v>
      </c>
      <c r="F333" s="35">
        <f t="shared" si="9"/>
        <v>0.74099999999999999</v>
      </c>
      <c r="G333" s="14" t="s">
        <v>971</v>
      </c>
      <c r="H333" s="14" t="s">
        <v>1880</v>
      </c>
    </row>
    <row r="334" spans="1:8">
      <c r="A334" s="14" t="s">
        <v>1173</v>
      </c>
      <c r="B334" s="14" t="s">
        <v>2071</v>
      </c>
      <c r="C334" s="33">
        <v>1.407</v>
      </c>
      <c r="D334" s="33">
        <v>3.9E-2</v>
      </c>
      <c r="E334" s="35">
        <v>19</v>
      </c>
      <c r="F334" s="35">
        <f t="shared" si="9"/>
        <v>0.74099999999999999</v>
      </c>
      <c r="G334" s="14" t="s">
        <v>971</v>
      </c>
      <c r="H334" s="14" t="s">
        <v>1880</v>
      </c>
    </row>
    <row r="335" spans="1:8">
      <c r="A335" s="14" t="s">
        <v>1173</v>
      </c>
      <c r="B335" s="14" t="s">
        <v>2059</v>
      </c>
      <c r="C335" s="33">
        <v>1.65</v>
      </c>
      <c r="D335" s="33">
        <v>2.1000000000000001E-2</v>
      </c>
      <c r="E335" s="35">
        <v>19</v>
      </c>
      <c r="F335" s="35">
        <f t="shared" si="9"/>
        <v>0.39900000000000002</v>
      </c>
      <c r="G335" s="14" t="s">
        <v>971</v>
      </c>
      <c r="H335" s="14" t="s">
        <v>1880</v>
      </c>
    </row>
    <row r="336" spans="1:8">
      <c r="A336" s="14" t="s">
        <v>1173</v>
      </c>
      <c r="B336" s="14" t="s">
        <v>2072</v>
      </c>
      <c r="C336" s="33">
        <v>0.9</v>
      </c>
      <c r="D336" s="33">
        <v>1.7999999999999999E-2</v>
      </c>
      <c r="E336" s="35">
        <v>19</v>
      </c>
      <c r="F336" s="35">
        <f t="shared" si="9"/>
        <v>0.34199999999999997</v>
      </c>
      <c r="G336" s="14" t="s">
        <v>971</v>
      </c>
      <c r="H336" s="14" t="s">
        <v>1880</v>
      </c>
    </row>
    <row r="337" spans="1:8">
      <c r="A337" s="14" t="s">
        <v>1173</v>
      </c>
      <c r="B337" s="14" t="s">
        <v>2073</v>
      </c>
      <c r="C337" s="33">
        <v>0.91500000000000004</v>
      </c>
      <c r="D337" s="33">
        <v>1.7999999999999999E-2</v>
      </c>
      <c r="E337" s="35">
        <v>19</v>
      </c>
      <c r="F337" s="35">
        <f t="shared" si="9"/>
        <v>0.34199999999999997</v>
      </c>
      <c r="G337" s="14" t="s">
        <v>971</v>
      </c>
      <c r="H337" s="14" t="s">
        <v>1880</v>
      </c>
    </row>
    <row r="338" spans="1:8">
      <c r="A338" s="14" t="s">
        <v>1173</v>
      </c>
      <c r="B338" s="14" t="s">
        <v>2066</v>
      </c>
      <c r="C338" s="33">
        <v>1.1919999999999999</v>
      </c>
      <c r="D338" s="33">
        <v>1.4999999999999999E-2</v>
      </c>
      <c r="E338" s="35">
        <v>19</v>
      </c>
      <c r="F338" s="35">
        <f t="shared" si="9"/>
        <v>0.28499999999999998</v>
      </c>
      <c r="G338" s="14" t="s">
        <v>971</v>
      </c>
      <c r="H338" s="14" t="s">
        <v>1880</v>
      </c>
    </row>
    <row r="339" spans="1:8">
      <c r="A339" s="14" t="s">
        <v>1173</v>
      </c>
      <c r="B339" s="14" t="s">
        <v>2074</v>
      </c>
      <c r="C339" s="33">
        <v>1.1299999999999999</v>
      </c>
      <c r="D339" s="33">
        <v>1.0999999999999999E-2</v>
      </c>
      <c r="E339" s="35">
        <v>19</v>
      </c>
      <c r="F339" s="35">
        <f t="shared" si="9"/>
        <v>0.20899999999999999</v>
      </c>
      <c r="G339" s="14" t="s">
        <v>971</v>
      </c>
      <c r="H339" s="14" t="s">
        <v>1880</v>
      </c>
    </row>
    <row r="340" spans="1:8">
      <c r="A340" s="9"/>
      <c r="B340" s="6"/>
      <c r="C340" s="37">
        <f>SUM(C117:C339)</f>
        <v>349.08699999999999</v>
      </c>
      <c r="D340" s="37">
        <f>SUM(D117:D339)</f>
        <v>150.92799999999991</v>
      </c>
      <c r="E340" s="36"/>
      <c r="F340" s="36">
        <f>SUM(F117:F339)</f>
        <v>2867.6319999999982</v>
      </c>
      <c r="G340" s="6"/>
      <c r="H340" s="8" t="s">
        <v>907</v>
      </c>
    </row>
    <row r="341" spans="1:8">
      <c r="A341" s="9"/>
      <c r="B341" s="6"/>
      <c r="C341" s="37">
        <f>C340+C116+C100+C82+C73+C70+C67+C36+C25+C19</f>
        <v>476.63000000000005</v>
      </c>
      <c r="D341" s="37">
        <f>D340+D116+D100+D82+D73+D70+D67+D36+D25+D19</f>
        <v>191.52699999999993</v>
      </c>
      <c r="E341" s="36"/>
      <c r="F341" s="37">
        <f>F340+F116+F100+F82+F73+F70+F67+F36+F25+F19</f>
        <v>3639.0129999999986</v>
      </c>
      <c r="G341" s="6"/>
      <c r="H341" s="10" t="s">
        <v>908</v>
      </c>
    </row>
  </sheetData>
  <mergeCells count="3">
    <mergeCell ref="A2:I2"/>
    <mergeCell ref="B4:D4"/>
    <mergeCell ref="B5:D5"/>
  </mergeCells>
  <phoneticPr fontId="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I141"/>
  <sheetViews>
    <sheetView topLeftCell="A120" workbookViewId="0">
      <selection activeCell="B147" sqref="B147"/>
    </sheetView>
  </sheetViews>
  <sheetFormatPr defaultRowHeight="15.75"/>
  <cols>
    <col min="1" max="1" width="46.85546875" style="1" customWidth="1"/>
    <col min="2" max="2" width="16.140625" style="11" customWidth="1"/>
    <col min="3" max="3" width="14.28515625" style="11" customWidth="1"/>
    <col min="4" max="4" width="13.7109375" style="11" customWidth="1"/>
    <col min="5" max="5" width="13.7109375" style="17" customWidth="1"/>
    <col min="6" max="6" width="14.28515625" style="11" customWidth="1"/>
    <col min="7" max="7" width="15.28515625" style="11" customWidth="1"/>
    <col min="8" max="8" width="39.140625" style="1" customWidth="1"/>
    <col min="9" max="16384" width="9.140625" style="1"/>
  </cols>
  <sheetData>
    <row r="2" spans="1:9">
      <c r="A2" s="55" t="s">
        <v>921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2"/>
      <c r="G3" s="3"/>
      <c r="H3" s="2"/>
      <c r="I3" s="2"/>
    </row>
    <row r="4" spans="1:9">
      <c r="A4" s="2"/>
      <c r="B4" s="56" t="s">
        <v>966</v>
      </c>
      <c r="C4" s="56"/>
      <c r="D4" s="12"/>
      <c r="E4" s="18"/>
      <c r="F4" s="12"/>
      <c r="G4" s="3"/>
      <c r="H4" s="2"/>
      <c r="I4" s="2"/>
    </row>
    <row r="5" spans="1:9">
      <c r="A5" s="2"/>
      <c r="B5" s="56" t="s">
        <v>967</v>
      </c>
      <c r="C5" s="56"/>
      <c r="D5" s="12"/>
      <c r="E5" s="18"/>
      <c r="F5" s="12"/>
      <c r="G5" s="3"/>
      <c r="H5" s="2"/>
      <c r="I5" s="2"/>
    </row>
    <row r="7" spans="1:9" ht="63">
      <c r="A7" s="4" t="s">
        <v>899</v>
      </c>
      <c r="B7" s="4" t="s">
        <v>900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2075</v>
      </c>
      <c r="C8" s="33">
        <v>8.468</v>
      </c>
      <c r="D8" s="33">
        <v>5.9950000000000001</v>
      </c>
      <c r="E8" s="35">
        <v>16</v>
      </c>
      <c r="F8" s="35">
        <f>D8*E8</f>
        <v>95.92</v>
      </c>
      <c r="G8" s="14" t="s">
        <v>971</v>
      </c>
      <c r="H8" s="14" t="s">
        <v>1192</v>
      </c>
    </row>
    <row r="9" spans="1:9">
      <c r="A9" s="14" t="s">
        <v>1173</v>
      </c>
      <c r="B9" s="14" t="s">
        <v>2076</v>
      </c>
      <c r="C9" s="33">
        <v>2.0609999999999999</v>
      </c>
      <c r="D9" s="33">
        <v>1.97</v>
      </c>
      <c r="E9" s="35">
        <v>16</v>
      </c>
      <c r="F9" s="35">
        <f t="shared" ref="F9:F30" si="0">D9*E9</f>
        <v>31.52</v>
      </c>
      <c r="G9" s="14" t="s">
        <v>971</v>
      </c>
      <c r="H9" s="14" t="s">
        <v>1192</v>
      </c>
    </row>
    <row r="10" spans="1:9">
      <c r="A10" s="14" t="s">
        <v>1173</v>
      </c>
      <c r="B10" s="14" t="s">
        <v>2077</v>
      </c>
      <c r="C10" s="33">
        <v>1.9870000000000001</v>
      </c>
      <c r="D10" s="33">
        <v>1.946</v>
      </c>
      <c r="E10" s="35">
        <v>16</v>
      </c>
      <c r="F10" s="35">
        <f t="shared" si="0"/>
        <v>31.135999999999999</v>
      </c>
      <c r="G10" s="14" t="s">
        <v>971</v>
      </c>
      <c r="H10" s="14" t="s">
        <v>1192</v>
      </c>
    </row>
    <row r="11" spans="1:9">
      <c r="A11" s="14" t="s">
        <v>1173</v>
      </c>
      <c r="B11" s="14" t="s">
        <v>2078</v>
      </c>
      <c r="C11" s="33">
        <v>6.0780000000000003</v>
      </c>
      <c r="D11" s="33">
        <v>1.7789999999999999</v>
      </c>
      <c r="E11" s="35">
        <v>16</v>
      </c>
      <c r="F11" s="35">
        <f t="shared" si="0"/>
        <v>28.463999999999999</v>
      </c>
      <c r="G11" s="14" t="s">
        <v>971</v>
      </c>
      <c r="H11" s="14" t="s">
        <v>1192</v>
      </c>
    </row>
    <row r="12" spans="1:9">
      <c r="A12" s="14" t="s">
        <v>1173</v>
      </c>
      <c r="B12" s="14" t="s">
        <v>2079</v>
      </c>
      <c r="C12" s="33">
        <v>1.7789999999999999</v>
      </c>
      <c r="D12" s="33">
        <v>1.7529999999999999</v>
      </c>
      <c r="E12" s="35">
        <v>16</v>
      </c>
      <c r="F12" s="35">
        <f t="shared" si="0"/>
        <v>28.047999999999998</v>
      </c>
      <c r="G12" s="14" t="s">
        <v>971</v>
      </c>
      <c r="H12" s="14" t="s">
        <v>1192</v>
      </c>
    </row>
    <row r="13" spans="1:9">
      <c r="A13" s="14" t="s">
        <v>1173</v>
      </c>
      <c r="B13" s="14" t="s">
        <v>2080</v>
      </c>
      <c r="C13" s="33">
        <v>1.7769999999999999</v>
      </c>
      <c r="D13" s="33">
        <v>1.744</v>
      </c>
      <c r="E13" s="35">
        <v>16</v>
      </c>
      <c r="F13" s="35">
        <f t="shared" si="0"/>
        <v>27.904</v>
      </c>
      <c r="G13" s="14" t="s">
        <v>971</v>
      </c>
      <c r="H13" s="14" t="s">
        <v>1192</v>
      </c>
    </row>
    <row r="14" spans="1:9">
      <c r="A14" s="14" t="s">
        <v>1173</v>
      </c>
      <c r="B14" s="14" t="s">
        <v>2081</v>
      </c>
      <c r="C14" s="33">
        <v>1.6910000000000001</v>
      </c>
      <c r="D14" s="33">
        <v>1.5</v>
      </c>
      <c r="E14" s="35">
        <v>16</v>
      </c>
      <c r="F14" s="35">
        <f t="shared" si="0"/>
        <v>24</v>
      </c>
      <c r="G14" s="14" t="s">
        <v>971</v>
      </c>
      <c r="H14" s="14" t="s">
        <v>1192</v>
      </c>
    </row>
    <row r="15" spans="1:9">
      <c r="A15" s="14" t="s">
        <v>1173</v>
      </c>
      <c r="B15" s="14" t="s">
        <v>2082</v>
      </c>
      <c r="C15" s="33">
        <v>1.363</v>
      </c>
      <c r="D15" s="33">
        <v>1.3240000000000001</v>
      </c>
      <c r="E15" s="35">
        <v>16</v>
      </c>
      <c r="F15" s="35">
        <f t="shared" si="0"/>
        <v>21.184000000000001</v>
      </c>
      <c r="G15" s="14" t="s">
        <v>971</v>
      </c>
      <c r="H15" s="14" t="s">
        <v>1192</v>
      </c>
    </row>
    <row r="16" spans="1:9">
      <c r="A16" s="14" t="s">
        <v>1173</v>
      </c>
      <c r="B16" s="14" t="s">
        <v>2083</v>
      </c>
      <c r="C16" s="33">
        <v>1.0649999999999999</v>
      </c>
      <c r="D16" s="33">
        <v>1.0509999999999999</v>
      </c>
      <c r="E16" s="35">
        <v>16</v>
      </c>
      <c r="F16" s="35">
        <f t="shared" si="0"/>
        <v>16.815999999999999</v>
      </c>
      <c r="G16" s="14" t="s">
        <v>971</v>
      </c>
      <c r="H16" s="14" t="s">
        <v>1192</v>
      </c>
    </row>
    <row r="17" spans="1:8">
      <c r="A17" s="14" t="s">
        <v>1173</v>
      </c>
      <c r="B17" s="14" t="s">
        <v>2084</v>
      </c>
      <c r="C17" s="33">
        <v>1.018</v>
      </c>
      <c r="D17" s="33">
        <v>0.999</v>
      </c>
      <c r="E17" s="35">
        <v>16</v>
      </c>
      <c r="F17" s="35">
        <f t="shared" si="0"/>
        <v>15.984</v>
      </c>
      <c r="G17" s="14" t="s">
        <v>971</v>
      </c>
      <c r="H17" s="14" t="s">
        <v>1192</v>
      </c>
    </row>
    <row r="18" spans="1:8">
      <c r="A18" s="14" t="s">
        <v>1173</v>
      </c>
      <c r="B18" s="14" t="s">
        <v>2085</v>
      </c>
      <c r="C18" s="33">
        <v>1.1539999999999999</v>
      </c>
      <c r="D18" s="33">
        <v>0.996</v>
      </c>
      <c r="E18" s="35">
        <v>16</v>
      </c>
      <c r="F18" s="35">
        <f t="shared" si="0"/>
        <v>15.936</v>
      </c>
      <c r="G18" s="14" t="s">
        <v>971</v>
      </c>
      <c r="H18" s="14" t="s">
        <v>1192</v>
      </c>
    </row>
    <row r="19" spans="1:8">
      <c r="A19" s="14" t="s">
        <v>1173</v>
      </c>
      <c r="B19" s="14" t="s">
        <v>2086</v>
      </c>
      <c r="C19" s="33">
        <v>0.90600000000000003</v>
      </c>
      <c r="D19" s="33">
        <v>0.73399999999999999</v>
      </c>
      <c r="E19" s="35">
        <v>16</v>
      </c>
      <c r="F19" s="35">
        <f t="shared" si="0"/>
        <v>11.744</v>
      </c>
      <c r="G19" s="14" t="s">
        <v>971</v>
      </c>
      <c r="H19" s="14" t="s">
        <v>1192</v>
      </c>
    </row>
    <row r="20" spans="1:8">
      <c r="A20" s="14" t="s">
        <v>1173</v>
      </c>
      <c r="B20" s="14" t="s">
        <v>2087</v>
      </c>
      <c r="C20" s="33">
        <v>3.4870000000000001</v>
      </c>
      <c r="D20" s="33">
        <v>0.70699999999999996</v>
      </c>
      <c r="E20" s="35">
        <v>16</v>
      </c>
      <c r="F20" s="35">
        <f t="shared" si="0"/>
        <v>11.311999999999999</v>
      </c>
      <c r="G20" s="14" t="s">
        <v>971</v>
      </c>
      <c r="H20" s="14" t="s">
        <v>1192</v>
      </c>
    </row>
    <row r="21" spans="1:8">
      <c r="A21" s="14" t="s">
        <v>1173</v>
      </c>
      <c r="B21" s="14" t="s">
        <v>2088</v>
      </c>
      <c r="C21" s="33">
        <v>4.2919999999999998</v>
      </c>
      <c r="D21" s="33">
        <v>0.66100000000000003</v>
      </c>
      <c r="E21" s="35">
        <v>16</v>
      </c>
      <c r="F21" s="35">
        <f t="shared" si="0"/>
        <v>10.576000000000001</v>
      </c>
      <c r="G21" s="14" t="s">
        <v>971</v>
      </c>
      <c r="H21" s="14" t="s">
        <v>1192</v>
      </c>
    </row>
    <row r="22" spans="1:8">
      <c r="A22" s="14" t="s">
        <v>1173</v>
      </c>
      <c r="B22" s="14" t="s">
        <v>2087</v>
      </c>
      <c r="C22" s="33">
        <v>3.4870000000000001</v>
      </c>
      <c r="D22" s="33">
        <v>0.63100000000000001</v>
      </c>
      <c r="E22" s="35">
        <v>16</v>
      </c>
      <c r="F22" s="35">
        <f t="shared" si="0"/>
        <v>10.096</v>
      </c>
      <c r="G22" s="14" t="s">
        <v>971</v>
      </c>
      <c r="H22" s="14" t="s">
        <v>1192</v>
      </c>
    </row>
    <row r="23" spans="1:8">
      <c r="A23" s="14" t="s">
        <v>1173</v>
      </c>
      <c r="B23" s="14" t="s">
        <v>2089</v>
      </c>
      <c r="C23" s="33">
        <v>0.64</v>
      </c>
      <c r="D23" s="33">
        <v>0.59199999999999997</v>
      </c>
      <c r="E23" s="35">
        <v>16</v>
      </c>
      <c r="F23" s="35">
        <f t="shared" si="0"/>
        <v>9.4719999999999995</v>
      </c>
      <c r="G23" s="14" t="s">
        <v>971</v>
      </c>
      <c r="H23" s="14" t="s">
        <v>1192</v>
      </c>
    </row>
    <row r="24" spans="1:8">
      <c r="A24" s="14" t="s">
        <v>1173</v>
      </c>
      <c r="B24" s="14" t="s">
        <v>2090</v>
      </c>
      <c r="C24" s="33">
        <v>1.9590000000000001</v>
      </c>
      <c r="D24" s="33">
        <v>0.58599999999999997</v>
      </c>
      <c r="E24" s="35">
        <v>16</v>
      </c>
      <c r="F24" s="35">
        <f t="shared" si="0"/>
        <v>9.3759999999999994</v>
      </c>
      <c r="G24" s="14" t="s">
        <v>971</v>
      </c>
      <c r="H24" s="14" t="s">
        <v>1192</v>
      </c>
    </row>
    <row r="25" spans="1:8">
      <c r="A25" s="14" t="s">
        <v>1173</v>
      </c>
      <c r="B25" s="14" t="s">
        <v>2091</v>
      </c>
      <c r="C25" s="33">
        <v>0.56000000000000005</v>
      </c>
      <c r="D25" s="33">
        <v>0.55500000000000005</v>
      </c>
      <c r="E25" s="35">
        <v>16</v>
      </c>
      <c r="F25" s="35">
        <f t="shared" si="0"/>
        <v>8.8800000000000008</v>
      </c>
      <c r="G25" s="14" t="s">
        <v>971</v>
      </c>
      <c r="H25" s="14" t="s">
        <v>1192</v>
      </c>
    </row>
    <row r="26" spans="1:8">
      <c r="A26" s="14" t="s">
        <v>1173</v>
      </c>
      <c r="B26" s="14" t="s">
        <v>2092</v>
      </c>
      <c r="C26" s="33">
        <v>2.3839999999999999</v>
      </c>
      <c r="D26" s="33">
        <v>0.55100000000000005</v>
      </c>
      <c r="E26" s="35">
        <v>16</v>
      </c>
      <c r="F26" s="35">
        <f t="shared" si="0"/>
        <v>8.8160000000000007</v>
      </c>
      <c r="G26" s="14" t="s">
        <v>971</v>
      </c>
      <c r="H26" s="14" t="s">
        <v>1192</v>
      </c>
    </row>
    <row r="27" spans="1:8">
      <c r="A27" s="14" t="s">
        <v>1173</v>
      </c>
      <c r="B27" s="14" t="s">
        <v>2078</v>
      </c>
      <c r="C27" s="33">
        <v>6.0780000000000003</v>
      </c>
      <c r="D27" s="33">
        <v>0.44700000000000001</v>
      </c>
      <c r="E27" s="35">
        <v>16</v>
      </c>
      <c r="F27" s="35">
        <f t="shared" si="0"/>
        <v>7.1520000000000001</v>
      </c>
      <c r="G27" s="14" t="s">
        <v>971</v>
      </c>
      <c r="H27" s="14" t="s">
        <v>1192</v>
      </c>
    </row>
    <row r="28" spans="1:8">
      <c r="A28" s="14" t="s">
        <v>1173</v>
      </c>
      <c r="B28" s="14" t="s">
        <v>2092</v>
      </c>
      <c r="C28" s="33">
        <v>2.3839999999999999</v>
      </c>
      <c r="D28" s="33">
        <v>0.222</v>
      </c>
      <c r="E28" s="35">
        <v>16</v>
      </c>
      <c r="F28" s="35">
        <f t="shared" si="0"/>
        <v>3.552</v>
      </c>
      <c r="G28" s="14" t="s">
        <v>971</v>
      </c>
      <c r="H28" s="14" t="s">
        <v>1192</v>
      </c>
    </row>
    <row r="29" spans="1:8">
      <c r="A29" s="14" t="s">
        <v>1173</v>
      </c>
      <c r="B29" s="14" t="s">
        <v>2093</v>
      </c>
      <c r="C29" s="33">
        <v>1.8380000000000001</v>
      </c>
      <c r="D29" s="33">
        <v>0.222</v>
      </c>
      <c r="E29" s="35">
        <v>16</v>
      </c>
      <c r="F29" s="35">
        <f t="shared" si="0"/>
        <v>3.552</v>
      </c>
      <c r="G29" s="14" t="s">
        <v>971</v>
      </c>
      <c r="H29" s="14" t="s">
        <v>1192</v>
      </c>
    </row>
    <row r="30" spans="1:8">
      <c r="A30" s="14" t="s">
        <v>1173</v>
      </c>
      <c r="B30" s="14" t="s">
        <v>2094</v>
      </c>
      <c r="C30" s="33">
        <v>4.6100000000000003</v>
      </c>
      <c r="D30" s="33">
        <v>0.08</v>
      </c>
      <c r="E30" s="35">
        <v>16</v>
      </c>
      <c r="F30" s="35">
        <f t="shared" si="0"/>
        <v>1.28</v>
      </c>
      <c r="G30" s="14" t="s">
        <v>971</v>
      </c>
      <c r="H30" s="14" t="s">
        <v>1192</v>
      </c>
    </row>
    <row r="31" spans="1:8">
      <c r="A31" s="14"/>
      <c r="B31" s="14"/>
      <c r="C31" s="37">
        <f>SUM(C8:C30)</f>
        <v>61.066000000000017</v>
      </c>
      <c r="D31" s="37">
        <f>SUM(D8:D30)</f>
        <v>27.044999999999995</v>
      </c>
      <c r="E31" s="36"/>
      <c r="F31" s="36">
        <f>SUM(F8:F30)</f>
        <v>432.71999999999991</v>
      </c>
      <c r="G31" s="14"/>
      <c r="H31" s="8" t="s">
        <v>907</v>
      </c>
    </row>
    <row r="32" spans="1:8">
      <c r="A32" s="14" t="s">
        <v>1173</v>
      </c>
      <c r="B32" s="14" t="s">
        <v>2095</v>
      </c>
      <c r="C32" s="33">
        <v>5.87</v>
      </c>
      <c r="D32" s="33">
        <v>5.5990000000000002</v>
      </c>
      <c r="E32" s="35">
        <v>16</v>
      </c>
      <c r="F32" s="35">
        <f>D32*E32</f>
        <v>89.584000000000003</v>
      </c>
      <c r="G32" s="14" t="s">
        <v>971</v>
      </c>
      <c r="H32" s="14" t="s">
        <v>1353</v>
      </c>
    </row>
    <row r="33" spans="1:8">
      <c r="A33" s="14" t="s">
        <v>1173</v>
      </c>
      <c r="B33" s="14" t="s">
        <v>2096</v>
      </c>
      <c r="C33" s="33">
        <v>5.625</v>
      </c>
      <c r="D33" s="33">
        <v>4.6760000000000002</v>
      </c>
      <c r="E33" s="35">
        <v>16</v>
      </c>
      <c r="F33" s="35">
        <f t="shared" ref="F33:F96" si="1">D33*E33</f>
        <v>74.816000000000003</v>
      </c>
      <c r="G33" s="14" t="s">
        <v>971</v>
      </c>
      <c r="H33" s="14" t="s">
        <v>1353</v>
      </c>
    </row>
    <row r="34" spans="1:8">
      <c r="A34" s="14" t="s">
        <v>1173</v>
      </c>
      <c r="B34" s="14" t="s">
        <v>2097</v>
      </c>
      <c r="C34" s="33">
        <v>5.3209999999999997</v>
      </c>
      <c r="D34" s="33">
        <v>4.3490000000000002</v>
      </c>
      <c r="E34" s="35">
        <v>16</v>
      </c>
      <c r="F34" s="35">
        <f t="shared" si="1"/>
        <v>69.584000000000003</v>
      </c>
      <c r="G34" s="14" t="s">
        <v>971</v>
      </c>
      <c r="H34" s="14" t="s">
        <v>1353</v>
      </c>
    </row>
    <row r="35" spans="1:8">
      <c r="A35" s="14" t="s">
        <v>1173</v>
      </c>
      <c r="B35" s="14" t="s">
        <v>2098</v>
      </c>
      <c r="C35" s="33">
        <v>2.6890000000000001</v>
      </c>
      <c r="D35" s="33">
        <v>2.6509999999999998</v>
      </c>
      <c r="E35" s="35">
        <v>16</v>
      </c>
      <c r="F35" s="35">
        <f t="shared" si="1"/>
        <v>42.415999999999997</v>
      </c>
      <c r="G35" s="14" t="s">
        <v>971</v>
      </c>
      <c r="H35" s="14" t="s">
        <v>1353</v>
      </c>
    </row>
    <row r="36" spans="1:8">
      <c r="A36" s="14" t="s">
        <v>1173</v>
      </c>
      <c r="B36" s="14" t="s">
        <v>2099</v>
      </c>
      <c r="C36" s="33">
        <v>5.76</v>
      </c>
      <c r="D36" s="33">
        <v>2.5339999999999998</v>
      </c>
      <c r="E36" s="35">
        <v>16</v>
      </c>
      <c r="F36" s="35">
        <f t="shared" si="1"/>
        <v>40.543999999999997</v>
      </c>
      <c r="G36" s="14" t="s">
        <v>971</v>
      </c>
      <c r="H36" s="14" t="s">
        <v>1353</v>
      </c>
    </row>
    <row r="37" spans="1:8">
      <c r="A37" s="14" t="s">
        <v>1173</v>
      </c>
      <c r="B37" s="14" t="s">
        <v>2100</v>
      </c>
      <c r="C37" s="33">
        <v>5.0650000000000004</v>
      </c>
      <c r="D37" s="33">
        <v>1.956</v>
      </c>
      <c r="E37" s="35">
        <v>16</v>
      </c>
      <c r="F37" s="35">
        <f t="shared" si="1"/>
        <v>31.295999999999999</v>
      </c>
      <c r="G37" s="14" t="s">
        <v>971</v>
      </c>
      <c r="H37" s="14" t="s">
        <v>1353</v>
      </c>
    </row>
    <row r="38" spans="1:8">
      <c r="A38" s="14" t="s">
        <v>1173</v>
      </c>
      <c r="B38" s="14" t="s">
        <v>2101</v>
      </c>
      <c r="C38" s="33">
        <v>3.4279999999999999</v>
      </c>
      <c r="D38" s="33">
        <v>1.875</v>
      </c>
      <c r="E38" s="35">
        <v>16</v>
      </c>
      <c r="F38" s="35">
        <f t="shared" si="1"/>
        <v>30</v>
      </c>
      <c r="G38" s="14" t="s">
        <v>971</v>
      </c>
      <c r="H38" s="14" t="s">
        <v>1353</v>
      </c>
    </row>
    <row r="39" spans="1:8">
      <c r="A39" s="14" t="s">
        <v>1173</v>
      </c>
      <c r="B39" s="14" t="s">
        <v>2102</v>
      </c>
      <c r="C39" s="33">
        <v>4.3630000000000004</v>
      </c>
      <c r="D39" s="33">
        <v>1.8280000000000001</v>
      </c>
      <c r="E39" s="35">
        <v>16</v>
      </c>
      <c r="F39" s="35">
        <f t="shared" si="1"/>
        <v>29.248000000000001</v>
      </c>
      <c r="G39" s="14" t="s">
        <v>971</v>
      </c>
      <c r="H39" s="14" t="s">
        <v>1353</v>
      </c>
    </row>
    <row r="40" spans="1:8">
      <c r="A40" s="14" t="s">
        <v>1173</v>
      </c>
      <c r="B40" s="14" t="s">
        <v>2103</v>
      </c>
      <c r="C40" s="33">
        <v>1.57</v>
      </c>
      <c r="D40" s="33">
        <v>1.5629999999999999</v>
      </c>
      <c r="E40" s="35">
        <v>16</v>
      </c>
      <c r="F40" s="35">
        <f t="shared" si="1"/>
        <v>25.007999999999999</v>
      </c>
      <c r="G40" s="14" t="s">
        <v>971</v>
      </c>
      <c r="H40" s="14" t="s">
        <v>1353</v>
      </c>
    </row>
    <row r="41" spans="1:8">
      <c r="A41" s="14" t="s">
        <v>1173</v>
      </c>
      <c r="B41" s="14" t="s">
        <v>2104</v>
      </c>
      <c r="C41" s="33">
        <v>1.464</v>
      </c>
      <c r="D41" s="33">
        <v>1.44</v>
      </c>
      <c r="E41" s="35">
        <v>16</v>
      </c>
      <c r="F41" s="35">
        <f t="shared" si="1"/>
        <v>23.04</v>
      </c>
      <c r="G41" s="14" t="s">
        <v>971</v>
      </c>
      <c r="H41" s="14" t="s">
        <v>1353</v>
      </c>
    </row>
    <row r="42" spans="1:8">
      <c r="A42" s="14" t="s">
        <v>1173</v>
      </c>
      <c r="B42" s="14" t="s">
        <v>2105</v>
      </c>
      <c r="C42" s="33">
        <v>4.7850000000000001</v>
      </c>
      <c r="D42" s="33">
        <v>1.4319999999999999</v>
      </c>
      <c r="E42" s="35">
        <v>16</v>
      </c>
      <c r="F42" s="35">
        <f t="shared" si="1"/>
        <v>22.911999999999999</v>
      </c>
      <c r="G42" s="14" t="s">
        <v>971</v>
      </c>
      <c r="H42" s="14" t="s">
        <v>1353</v>
      </c>
    </row>
    <row r="43" spans="1:8">
      <c r="A43" s="14" t="s">
        <v>1173</v>
      </c>
      <c r="B43" s="14" t="s">
        <v>2088</v>
      </c>
      <c r="C43" s="33">
        <v>4.2919999999999998</v>
      </c>
      <c r="D43" s="33">
        <v>1.39</v>
      </c>
      <c r="E43" s="35">
        <v>16</v>
      </c>
      <c r="F43" s="35">
        <f t="shared" si="1"/>
        <v>22.24</v>
      </c>
      <c r="G43" s="14" t="s">
        <v>971</v>
      </c>
      <c r="H43" s="14" t="s">
        <v>1353</v>
      </c>
    </row>
    <row r="44" spans="1:8">
      <c r="A44" s="14" t="s">
        <v>1173</v>
      </c>
      <c r="B44" s="14" t="s">
        <v>2106</v>
      </c>
      <c r="C44" s="33">
        <v>1.5680000000000001</v>
      </c>
      <c r="D44" s="33">
        <v>1.3720000000000001</v>
      </c>
      <c r="E44" s="35">
        <v>16</v>
      </c>
      <c r="F44" s="35">
        <f t="shared" si="1"/>
        <v>21.952000000000002</v>
      </c>
      <c r="G44" s="14" t="s">
        <v>971</v>
      </c>
      <c r="H44" s="14" t="s">
        <v>1353</v>
      </c>
    </row>
    <row r="45" spans="1:8">
      <c r="A45" s="14" t="s">
        <v>1173</v>
      </c>
      <c r="B45" s="14" t="s">
        <v>2107</v>
      </c>
      <c r="C45" s="33">
        <v>1.395</v>
      </c>
      <c r="D45" s="33">
        <v>1.3620000000000001</v>
      </c>
      <c r="E45" s="35">
        <v>16</v>
      </c>
      <c r="F45" s="35">
        <f t="shared" si="1"/>
        <v>21.792000000000002</v>
      </c>
      <c r="G45" s="14" t="s">
        <v>971</v>
      </c>
      <c r="H45" s="14" t="s">
        <v>1353</v>
      </c>
    </row>
    <row r="46" spans="1:8">
      <c r="A46" s="14" t="s">
        <v>1173</v>
      </c>
      <c r="B46" s="14" t="s">
        <v>2108</v>
      </c>
      <c r="C46" s="33">
        <v>1.4930000000000001</v>
      </c>
      <c r="D46" s="33">
        <v>1.3160000000000001</v>
      </c>
      <c r="E46" s="35">
        <v>16</v>
      </c>
      <c r="F46" s="35">
        <f t="shared" si="1"/>
        <v>21.056000000000001</v>
      </c>
      <c r="G46" s="14" t="s">
        <v>971</v>
      </c>
      <c r="H46" s="14" t="s">
        <v>1353</v>
      </c>
    </row>
    <row r="47" spans="1:8">
      <c r="A47" s="14" t="s">
        <v>1173</v>
      </c>
      <c r="B47" s="14" t="s">
        <v>2109</v>
      </c>
      <c r="C47" s="33">
        <v>1.323</v>
      </c>
      <c r="D47" s="33">
        <v>1.2969999999999999</v>
      </c>
      <c r="E47" s="35">
        <v>16</v>
      </c>
      <c r="F47" s="35">
        <f t="shared" si="1"/>
        <v>20.751999999999999</v>
      </c>
      <c r="G47" s="14" t="s">
        <v>971</v>
      </c>
      <c r="H47" s="14" t="s">
        <v>1353</v>
      </c>
    </row>
    <row r="48" spans="1:8">
      <c r="A48" s="14" t="s">
        <v>1173</v>
      </c>
      <c r="B48" s="14" t="s">
        <v>2110</v>
      </c>
      <c r="C48" s="33">
        <v>4.6619999999999999</v>
      </c>
      <c r="D48" s="33">
        <v>1.2829999999999999</v>
      </c>
      <c r="E48" s="35">
        <v>16</v>
      </c>
      <c r="F48" s="35">
        <f t="shared" si="1"/>
        <v>20.527999999999999</v>
      </c>
      <c r="G48" s="14" t="s">
        <v>971</v>
      </c>
      <c r="H48" s="14" t="s">
        <v>1353</v>
      </c>
    </row>
    <row r="49" spans="1:8">
      <c r="A49" s="14" t="s">
        <v>1173</v>
      </c>
      <c r="B49" s="14" t="s">
        <v>2111</v>
      </c>
      <c r="C49" s="33">
        <v>1.268</v>
      </c>
      <c r="D49" s="33">
        <v>1.198</v>
      </c>
      <c r="E49" s="35">
        <v>16</v>
      </c>
      <c r="F49" s="35">
        <f t="shared" si="1"/>
        <v>19.167999999999999</v>
      </c>
      <c r="G49" s="14" t="s">
        <v>971</v>
      </c>
      <c r="H49" s="14" t="s">
        <v>1353</v>
      </c>
    </row>
    <row r="50" spans="1:8">
      <c r="A50" s="14" t="s">
        <v>1173</v>
      </c>
      <c r="B50" s="14" t="s">
        <v>2112</v>
      </c>
      <c r="C50" s="33">
        <v>1.234</v>
      </c>
      <c r="D50" s="33">
        <v>1.153</v>
      </c>
      <c r="E50" s="35">
        <v>16</v>
      </c>
      <c r="F50" s="35">
        <f t="shared" si="1"/>
        <v>18.448</v>
      </c>
      <c r="G50" s="14" t="s">
        <v>971</v>
      </c>
      <c r="H50" s="14" t="s">
        <v>1353</v>
      </c>
    </row>
    <row r="51" spans="1:8">
      <c r="A51" s="14" t="s">
        <v>1173</v>
      </c>
      <c r="B51" s="14" t="s">
        <v>2113</v>
      </c>
      <c r="C51" s="33">
        <v>7.1680000000000001</v>
      </c>
      <c r="D51" s="33">
        <v>1.147</v>
      </c>
      <c r="E51" s="35">
        <v>16</v>
      </c>
      <c r="F51" s="35">
        <f t="shared" si="1"/>
        <v>18.352</v>
      </c>
      <c r="G51" s="14" t="s">
        <v>971</v>
      </c>
      <c r="H51" s="14" t="s">
        <v>1353</v>
      </c>
    </row>
    <row r="52" spans="1:8">
      <c r="A52" s="14" t="s">
        <v>1173</v>
      </c>
      <c r="B52" s="14" t="s">
        <v>2113</v>
      </c>
      <c r="C52" s="33">
        <v>7.1680000000000001</v>
      </c>
      <c r="D52" s="33">
        <v>1.1060000000000001</v>
      </c>
      <c r="E52" s="35">
        <v>16</v>
      </c>
      <c r="F52" s="35">
        <f t="shared" si="1"/>
        <v>17.696000000000002</v>
      </c>
      <c r="G52" s="14" t="s">
        <v>971</v>
      </c>
      <c r="H52" s="14" t="s">
        <v>1353</v>
      </c>
    </row>
    <row r="53" spans="1:8">
      <c r="A53" s="14" t="s">
        <v>1173</v>
      </c>
      <c r="B53" s="14" t="s">
        <v>2100</v>
      </c>
      <c r="C53" s="33">
        <v>5.0650000000000004</v>
      </c>
      <c r="D53" s="33">
        <v>1.0900000000000001</v>
      </c>
      <c r="E53" s="35">
        <v>16</v>
      </c>
      <c r="F53" s="35">
        <f t="shared" si="1"/>
        <v>17.440000000000001</v>
      </c>
      <c r="G53" s="14" t="s">
        <v>971</v>
      </c>
      <c r="H53" s="14" t="s">
        <v>1353</v>
      </c>
    </row>
    <row r="54" spans="1:8">
      <c r="A54" s="14" t="s">
        <v>1173</v>
      </c>
      <c r="B54" s="14" t="s">
        <v>2114</v>
      </c>
      <c r="C54" s="33">
        <v>1.0720000000000001</v>
      </c>
      <c r="D54" s="33">
        <v>1.0680000000000001</v>
      </c>
      <c r="E54" s="35">
        <v>16</v>
      </c>
      <c r="F54" s="35">
        <f t="shared" si="1"/>
        <v>17.088000000000001</v>
      </c>
      <c r="G54" s="14" t="s">
        <v>971</v>
      </c>
      <c r="H54" s="14" t="s">
        <v>1353</v>
      </c>
    </row>
    <row r="55" spans="1:8">
      <c r="A55" s="14" t="s">
        <v>1173</v>
      </c>
      <c r="B55" s="14" t="s">
        <v>2115</v>
      </c>
      <c r="C55" s="33">
        <v>2.3330000000000002</v>
      </c>
      <c r="D55" s="33">
        <v>1.016</v>
      </c>
      <c r="E55" s="35">
        <v>16</v>
      </c>
      <c r="F55" s="35">
        <f t="shared" si="1"/>
        <v>16.256</v>
      </c>
      <c r="G55" s="14" t="s">
        <v>971</v>
      </c>
      <c r="H55" s="14" t="s">
        <v>1353</v>
      </c>
    </row>
    <row r="56" spans="1:8">
      <c r="A56" s="14" t="s">
        <v>1173</v>
      </c>
      <c r="B56" s="14" t="s">
        <v>2115</v>
      </c>
      <c r="C56" s="33">
        <v>2.3330000000000002</v>
      </c>
      <c r="D56" s="33">
        <v>0.99299999999999999</v>
      </c>
      <c r="E56" s="35">
        <v>16</v>
      </c>
      <c r="F56" s="35">
        <f t="shared" si="1"/>
        <v>15.888</v>
      </c>
      <c r="G56" s="14" t="s">
        <v>971</v>
      </c>
      <c r="H56" s="14" t="s">
        <v>1353</v>
      </c>
    </row>
    <row r="57" spans="1:8">
      <c r="A57" s="14" t="s">
        <v>1173</v>
      </c>
      <c r="B57" s="14" t="s">
        <v>2116</v>
      </c>
      <c r="C57" s="33">
        <v>1.4970000000000001</v>
      </c>
      <c r="D57" s="33">
        <v>0.93500000000000005</v>
      </c>
      <c r="E57" s="35">
        <v>16</v>
      </c>
      <c r="F57" s="35">
        <f t="shared" si="1"/>
        <v>14.96</v>
      </c>
      <c r="G57" s="14" t="s">
        <v>971</v>
      </c>
      <c r="H57" s="14" t="s">
        <v>1353</v>
      </c>
    </row>
    <row r="58" spans="1:8">
      <c r="A58" s="14" t="s">
        <v>1173</v>
      </c>
      <c r="B58" s="14" t="s">
        <v>2117</v>
      </c>
      <c r="C58" s="33">
        <v>0.96899999999999997</v>
      </c>
      <c r="D58" s="33">
        <v>0.87</v>
      </c>
      <c r="E58" s="35">
        <v>16</v>
      </c>
      <c r="F58" s="35">
        <f t="shared" si="1"/>
        <v>13.92</v>
      </c>
      <c r="G58" s="14" t="s">
        <v>971</v>
      </c>
      <c r="H58" s="14" t="s">
        <v>1353</v>
      </c>
    </row>
    <row r="59" spans="1:8">
      <c r="A59" s="14" t="s">
        <v>1173</v>
      </c>
      <c r="B59" s="14" t="s">
        <v>2118</v>
      </c>
      <c r="C59" s="33">
        <v>1.72</v>
      </c>
      <c r="D59" s="33">
        <v>0.82799999999999996</v>
      </c>
      <c r="E59" s="35">
        <v>16</v>
      </c>
      <c r="F59" s="35">
        <f t="shared" si="1"/>
        <v>13.247999999999999</v>
      </c>
      <c r="G59" s="14" t="s">
        <v>971</v>
      </c>
      <c r="H59" s="14" t="s">
        <v>1353</v>
      </c>
    </row>
    <row r="60" spans="1:8">
      <c r="A60" s="14" t="s">
        <v>1173</v>
      </c>
      <c r="B60" s="14" t="s">
        <v>2119</v>
      </c>
      <c r="C60" s="33">
        <v>3.2040000000000002</v>
      </c>
      <c r="D60" s="33">
        <v>0.81100000000000005</v>
      </c>
      <c r="E60" s="35">
        <v>16</v>
      </c>
      <c r="F60" s="35">
        <f t="shared" si="1"/>
        <v>12.976000000000001</v>
      </c>
      <c r="G60" s="14" t="s">
        <v>971</v>
      </c>
      <c r="H60" s="14" t="s">
        <v>1353</v>
      </c>
    </row>
    <row r="61" spans="1:8">
      <c r="A61" s="14" t="s">
        <v>1173</v>
      </c>
      <c r="B61" s="14" t="s">
        <v>2120</v>
      </c>
      <c r="C61" s="33">
        <v>2.8439999999999999</v>
      </c>
      <c r="D61" s="33">
        <v>0.78700000000000003</v>
      </c>
      <c r="E61" s="35">
        <v>16</v>
      </c>
      <c r="F61" s="35">
        <f t="shared" si="1"/>
        <v>12.592000000000001</v>
      </c>
      <c r="G61" s="14" t="s">
        <v>971</v>
      </c>
      <c r="H61" s="14" t="s">
        <v>1353</v>
      </c>
    </row>
    <row r="62" spans="1:8">
      <c r="A62" s="14" t="s">
        <v>1173</v>
      </c>
      <c r="B62" s="14" t="s">
        <v>2121</v>
      </c>
      <c r="C62" s="33">
        <v>1.6910000000000001</v>
      </c>
      <c r="D62" s="33">
        <v>0.77800000000000002</v>
      </c>
      <c r="E62" s="35">
        <v>16</v>
      </c>
      <c r="F62" s="35">
        <f t="shared" si="1"/>
        <v>12.448</v>
      </c>
      <c r="G62" s="14" t="s">
        <v>971</v>
      </c>
      <c r="H62" s="14" t="s">
        <v>1353</v>
      </c>
    </row>
    <row r="63" spans="1:8">
      <c r="A63" s="14" t="s">
        <v>1173</v>
      </c>
      <c r="B63" s="14" t="s">
        <v>2122</v>
      </c>
      <c r="C63" s="33">
        <v>0.78600000000000003</v>
      </c>
      <c r="D63" s="33">
        <v>0.77500000000000002</v>
      </c>
      <c r="E63" s="35">
        <v>16</v>
      </c>
      <c r="F63" s="35">
        <f t="shared" si="1"/>
        <v>12.4</v>
      </c>
      <c r="G63" s="14" t="s">
        <v>971</v>
      </c>
      <c r="H63" s="14" t="s">
        <v>1353</v>
      </c>
    </row>
    <row r="64" spans="1:8">
      <c r="A64" s="14" t="s">
        <v>1173</v>
      </c>
      <c r="B64" s="14" t="s">
        <v>2123</v>
      </c>
      <c r="C64" s="33">
        <v>0.78400000000000003</v>
      </c>
      <c r="D64" s="33">
        <v>0.74299999999999999</v>
      </c>
      <c r="E64" s="35">
        <v>16</v>
      </c>
      <c r="F64" s="35">
        <f t="shared" si="1"/>
        <v>11.888</v>
      </c>
      <c r="G64" s="14" t="s">
        <v>971</v>
      </c>
      <c r="H64" s="14" t="s">
        <v>1353</v>
      </c>
    </row>
    <row r="65" spans="1:8">
      <c r="A65" s="14" t="s">
        <v>1173</v>
      </c>
      <c r="B65" s="14" t="s">
        <v>2124</v>
      </c>
      <c r="C65" s="33">
        <v>0.77</v>
      </c>
      <c r="D65" s="33">
        <v>0.72599999999999998</v>
      </c>
      <c r="E65" s="35">
        <v>16</v>
      </c>
      <c r="F65" s="35">
        <f t="shared" si="1"/>
        <v>11.616</v>
      </c>
      <c r="G65" s="14" t="s">
        <v>971</v>
      </c>
      <c r="H65" s="14" t="s">
        <v>1353</v>
      </c>
    </row>
    <row r="66" spans="1:8">
      <c r="A66" s="14" t="s">
        <v>1173</v>
      </c>
      <c r="B66" s="14" t="s">
        <v>2125</v>
      </c>
      <c r="C66" s="33">
        <v>1.573</v>
      </c>
      <c r="D66" s="33">
        <v>0.72199999999999998</v>
      </c>
      <c r="E66" s="35">
        <v>16</v>
      </c>
      <c r="F66" s="35">
        <f t="shared" si="1"/>
        <v>11.552</v>
      </c>
      <c r="G66" s="14" t="s">
        <v>971</v>
      </c>
      <c r="H66" s="14" t="s">
        <v>1353</v>
      </c>
    </row>
    <row r="67" spans="1:8">
      <c r="A67" s="14" t="s">
        <v>1173</v>
      </c>
      <c r="B67" s="14" t="s">
        <v>2097</v>
      </c>
      <c r="C67" s="33">
        <v>5.3209999999999997</v>
      </c>
      <c r="D67" s="33">
        <v>0.69399999999999995</v>
      </c>
      <c r="E67" s="35">
        <v>16</v>
      </c>
      <c r="F67" s="35">
        <f t="shared" si="1"/>
        <v>11.103999999999999</v>
      </c>
      <c r="G67" s="14" t="s">
        <v>971</v>
      </c>
      <c r="H67" s="14" t="s">
        <v>1353</v>
      </c>
    </row>
    <row r="68" spans="1:8">
      <c r="A68" s="14" t="s">
        <v>1173</v>
      </c>
      <c r="B68" s="14" t="s">
        <v>2126</v>
      </c>
      <c r="C68" s="33">
        <v>0.73899999999999999</v>
      </c>
      <c r="D68" s="33">
        <v>0.68500000000000005</v>
      </c>
      <c r="E68" s="35">
        <v>16</v>
      </c>
      <c r="F68" s="35">
        <f t="shared" si="1"/>
        <v>10.96</v>
      </c>
      <c r="G68" s="14" t="s">
        <v>971</v>
      </c>
      <c r="H68" s="14" t="s">
        <v>1353</v>
      </c>
    </row>
    <row r="69" spans="1:8">
      <c r="A69" s="14" t="s">
        <v>1173</v>
      </c>
      <c r="B69" s="14" t="s">
        <v>2127</v>
      </c>
      <c r="C69" s="33">
        <v>2.5750000000000002</v>
      </c>
      <c r="D69" s="33">
        <v>0.60299999999999998</v>
      </c>
      <c r="E69" s="35">
        <v>16</v>
      </c>
      <c r="F69" s="35">
        <f t="shared" si="1"/>
        <v>9.6479999999999997</v>
      </c>
      <c r="G69" s="14" t="s">
        <v>971</v>
      </c>
      <c r="H69" s="14" t="s">
        <v>1353</v>
      </c>
    </row>
    <row r="70" spans="1:8">
      <c r="A70" s="14" t="s">
        <v>1173</v>
      </c>
      <c r="B70" s="14" t="s">
        <v>2128</v>
      </c>
      <c r="C70" s="33">
        <v>2.661</v>
      </c>
      <c r="D70" s="33">
        <v>0.54400000000000004</v>
      </c>
      <c r="E70" s="35">
        <v>16</v>
      </c>
      <c r="F70" s="35">
        <f t="shared" si="1"/>
        <v>8.7040000000000006</v>
      </c>
      <c r="G70" s="14" t="s">
        <v>971</v>
      </c>
      <c r="H70" s="14" t="s">
        <v>1353</v>
      </c>
    </row>
    <row r="71" spans="1:8">
      <c r="A71" s="14" t="s">
        <v>1173</v>
      </c>
      <c r="B71" s="14" t="s">
        <v>2129</v>
      </c>
      <c r="C71" s="33">
        <v>1.88</v>
      </c>
      <c r="D71" s="33">
        <v>0.54400000000000004</v>
      </c>
      <c r="E71" s="35">
        <v>16</v>
      </c>
      <c r="F71" s="35">
        <f t="shared" si="1"/>
        <v>8.7040000000000006</v>
      </c>
      <c r="G71" s="14" t="s">
        <v>971</v>
      </c>
      <c r="H71" s="14" t="s">
        <v>1353</v>
      </c>
    </row>
    <row r="72" spans="1:8">
      <c r="A72" s="14" t="s">
        <v>1173</v>
      </c>
      <c r="B72" s="14" t="s">
        <v>2116</v>
      </c>
      <c r="C72" s="33">
        <v>1.4970000000000001</v>
      </c>
      <c r="D72" s="33">
        <v>0.54</v>
      </c>
      <c r="E72" s="35">
        <v>16</v>
      </c>
      <c r="F72" s="35">
        <f t="shared" si="1"/>
        <v>8.64</v>
      </c>
      <c r="G72" s="14" t="s">
        <v>971</v>
      </c>
      <c r="H72" s="14" t="s">
        <v>1353</v>
      </c>
    </row>
    <row r="73" spans="1:8">
      <c r="A73" s="14" t="s">
        <v>1173</v>
      </c>
      <c r="B73" s="14" t="s">
        <v>2130</v>
      </c>
      <c r="C73" s="33">
        <v>4.032</v>
      </c>
      <c r="D73" s="33">
        <v>0.51900000000000002</v>
      </c>
      <c r="E73" s="35">
        <v>16</v>
      </c>
      <c r="F73" s="35">
        <f t="shared" si="1"/>
        <v>8.3040000000000003</v>
      </c>
      <c r="G73" s="14" t="s">
        <v>971</v>
      </c>
      <c r="H73" s="14" t="s">
        <v>1353</v>
      </c>
    </row>
    <row r="74" spans="1:8">
      <c r="A74" s="14" t="s">
        <v>1173</v>
      </c>
      <c r="B74" s="14" t="s">
        <v>2131</v>
      </c>
      <c r="C74" s="33">
        <v>1.323</v>
      </c>
      <c r="D74" s="33">
        <v>0.498</v>
      </c>
      <c r="E74" s="35">
        <v>16</v>
      </c>
      <c r="F74" s="35">
        <f t="shared" si="1"/>
        <v>7.968</v>
      </c>
      <c r="G74" s="14" t="s">
        <v>971</v>
      </c>
      <c r="H74" s="14" t="s">
        <v>1353</v>
      </c>
    </row>
    <row r="75" spans="1:8">
      <c r="A75" s="14" t="s">
        <v>1173</v>
      </c>
      <c r="B75" s="14" t="s">
        <v>2132</v>
      </c>
      <c r="C75" s="33">
        <v>8.4390000000000001</v>
      </c>
      <c r="D75" s="33">
        <v>0.48599999999999999</v>
      </c>
      <c r="E75" s="35">
        <v>16</v>
      </c>
      <c r="F75" s="35">
        <f t="shared" si="1"/>
        <v>7.7759999999999998</v>
      </c>
      <c r="G75" s="14" t="s">
        <v>971</v>
      </c>
      <c r="H75" s="14" t="s">
        <v>1353</v>
      </c>
    </row>
    <row r="76" spans="1:8">
      <c r="A76" s="14" t="s">
        <v>1173</v>
      </c>
      <c r="B76" s="14" t="s">
        <v>2133</v>
      </c>
      <c r="C76" s="33">
        <v>4.391</v>
      </c>
      <c r="D76" s="33">
        <v>0.45300000000000001</v>
      </c>
      <c r="E76" s="35">
        <v>16</v>
      </c>
      <c r="F76" s="35">
        <f t="shared" si="1"/>
        <v>7.2480000000000002</v>
      </c>
      <c r="G76" s="14" t="s">
        <v>971</v>
      </c>
      <c r="H76" s="14" t="s">
        <v>1353</v>
      </c>
    </row>
    <row r="77" spans="1:8">
      <c r="A77" s="14" t="s">
        <v>1173</v>
      </c>
      <c r="B77" s="14" t="s">
        <v>2134</v>
      </c>
      <c r="C77" s="33">
        <v>5.827</v>
      </c>
      <c r="D77" s="33">
        <v>0.443</v>
      </c>
      <c r="E77" s="35">
        <v>16</v>
      </c>
      <c r="F77" s="35">
        <f t="shared" si="1"/>
        <v>7.0880000000000001</v>
      </c>
      <c r="G77" s="14" t="s">
        <v>971</v>
      </c>
      <c r="H77" s="14" t="s">
        <v>1353</v>
      </c>
    </row>
    <row r="78" spans="1:8">
      <c r="A78" s="14" t="s">
        <v>1173</v>
      </c>
      <c r="B78" s="14" t="s">
        <v>2135</v>
      </c>
      <c r="C78" s="33">
        <v>2.6920000000000002</v>
      </c>
      <c r="D78" s="33">
        <v>0.38900000000000001</v>
      </c>
      <c r="E78" s="35">
        <v>16</v>
      </c>
      <c r="F78" s="35">
        <f t="shared" si="1"/>
        <v>6.2240000000000002</v>
      </c>
      <c r="G78" s="14" t="s">
        <v>971</v>
      </c>
      <c r="H78" s="14" t="s">
        <v>1353</v>
      </c>
    </row>
    <row r="79" spans="1:8">
      <c r="A79" s="14" t="s">
        <v>1173</v>
      </c>
      <c r="B79" s="14" t="s">
        <v>2129</v>
      </c>
      <c r="C79" s="33">
        <v>1.88</v>
      </c>
      <c r="D79" s="33">
        <v>0.372</v>
      </c>
      <c r="E79" s="35">
        <v>16</v>
      </c>
      <c r="F79" s="35">
        <f t="shared" si="1"/>
        <v>5.952</v>
      </c>
      <c r="G79" s="14" t="s">
        <v>971</v>
      </c>
      <c r="H79" s="14" t="s">
        <v>1353</v>
      </c>
    </row>
    <row r="80" spans="1:8">
      <c r="A80" s="14" t="s">
        <v>1173</v>
      </c>
      <c r="B80" s="14" t="s">
        <v>2136</v>
      </c>
      <c r="C80" s="33">
        <v>2.706</v>
      </c>
      <c r="D80" s="33">
        <v>0.35499999999999998</v>
      </c>
      <c r="E80" s="35">
        <v>16</v>
      </c>
      <c r="F80" s="35">
        <f t="shared" si="1"/>
        <v>5.68</v>
      </c>
      <c r="G80" s="14" t="s">
        <v>971</v>
      </c>
      <c r="H80" s="14" t="s">
        <v>1353</v>
      </c>
    </row>
    <row r="81" spans="1:8">
      <c r="A81" s="14" t="s">
        <v>1173</v>
      </c>
      <c r="B81" s="14" t="s">
        <v>2092</v>
      </c>
      <c r="C81" s="33">
        <v>2.3839999999999999</v>
      </c>
      <c r="D81" s="33">
        <v>0.34499999999999997</v>
      </c>
      <c r="E81" s="35">
        <v>16</v>
      </c>
      <c r="F81" s="35">
        <f t="shared" si="1"/>
        <v>5.52</v>
      </c>
      <c r="G81" s="14" t="s">
        <v>971</v>
      </c>
      <c r="H81" s="14" t="s">
        <v>1353</v>
      </c>
    </row>
    <row r="82" spans="1:8">
      <c r="A82" s="14" t="s">
        <v>1173</v>
      </c>
      <c r="B82" s="14" t="s">
        <v>2127</v>
      </c>
      <c r="C82" s="33">
        <v>2.5750000000000002</v>
      </c>
      <c r="D82" s="33">
        <v>0.33800000000000002</v>
      </c>
      <c r="E82" s="35">
        <v>16</v>
      </c>
      <c r="F82" s="35">
        <f t="shared" si="1"/>
        <v>5.4080000000000004</v>
      </c>
      <c r="G82" s="14" t="s">
        <v>971</v>
      </c>
      <c r="H82" s="14" t="s">
        <v>1353</v>
      </c>
    </row>
    <row r="83" spans="1:8">
      <c r="A83" s="14" t="s">
        <v>1173</v>
      </c>
      <c r="B83" s="14" t="s">
        <v>2137</v>
      </c>
      <c r="C83" s="33">
        <v>2.1949999999999998</v>
      </c>
      <c r="D83" s="33">
        <v>0.32</v>
      </c>
      <c r="E83" s="35">
        <v>16</v>
      </c>
      <c r="F83" s="35">
        <f t="shared" si="1"/>
        <v>5.12</v>
      </c>
      <c r="G83" s="14" t="s">
        <v>971</v>
      </c>
      <c r="H83" s="14" t="s">
        <v>1353</v>
      </c>
    </row>
    <row r="84" spans="1:8">
      <c r="A84" s="14" t="s">
        <v>1173</v>
      </c>
      <c r="B84" s="14" t="s">
        <v>2138</v>
      </c>
      <c r="C84" s="33">
        <v>1.5169999999999999</v>
      </c>
      <c r="D84" s="33">
        <v>0.311</v>
      </c>
      <c r="E84" s="35">
        <v>16</v>
      </c>
      <c r="F84" s="35">
        <f t="shared" si="1"/>
        <v>4.976</v>
      </c>
      <c r="G84" s="14" t="s">
        <v>971</v>
      </c>
      <c r="H84" s="14" t="s">
        <v>1353</v>
      </c>
    </row>
    <row r="85" spans="1:8">
      <c r="A85" s="14" t="s">
        <v>1173</v>
      </c>
      <c r="B85" s="14" t="s">
        <v>2118</v>
      </c>
      <c r="C85" s="33">
        <v>1.72</v>
      </c>
      <c r="D85" s="33">
        <v>0.30199999999999999</v>
      </c>
      <c r="E85" s="35">
        <v>16</v>
      </c>
      <c r="F85" s="35">
        <f t="shared" si="1"/>
        <v>4.8319999999999999</v>
      </c>
      <c r="G85" s="14" t="s">
        <v>971</v>
      </c>
      <c r="H85" s="14" t="s">
        <v>1353</v>
      </c>
    </row>
    <row r="86" spans="1:8">
      <c r="A86" s="14" t="s">
        <v>1173</v>
      </c>
      <c r="B86" s="14" t="s">
        <v>2125</v>
      </c>
      <c r="C86" s="33">
        <v>1.573</v>
      </c>
      <c r="D86" s="33">
        <v>0.29699999999999999</v>
      </c>
      <c r="E86" s="35">
        <v>16</v>
      </c>
      <c r="F86" s="35">
        <f t="shared" si="1"/>
        <v>4.7519999999999998</v>
      </c>
      <c r="G86" s="14" t="s">
        <v>971</v>
      </c>
      <c r="H86" s="14" t="s">
        <v>1353</v>
      </c>
    </row>
    <row r="87" spans="1:8">
      <c r="A87" s="14" t="s">
        <v>1173</v>
      </c>
      <c r="B87" s="14" t="s">
        <v>2139</v>
      </c>
      <c r="C87" s="33">
        <v>2.69</v>
      </c>
      <c r="D87" s="33">
        <v>0.29599999999999999</v>
      </c>
      <c r="E87" s="35">
        <v>16</v>
      </c>
      <c r="F87" s="35">
        <f t="shared" si="1"/>
        <v>4.7359999999999998</v>
      </c>
      <c r="G87" s="14" t="s">
        <v>971</v>
      </c>
      <c r="H87" s="14" t="s">
        <v>1353</v>
      </c>
    </row>
    <row r="88" spans="1:8">
      <c r="A88" s="14" t="s">
        <v>1173</v>
      </c>
      <c r="B88" s="14" t="s">
        <v>2137</v>
      </c>
      <c r="C88" s="33">
        <v>2.1949999999999998</v>
      </c>
      <c r="D88" s="33">
        <v>0.28399999999999997</v>
      </c>
      <c r="E88" s="35">
        <v>16</v>
      </c>
      <c r="F88" s="35">
        <f t="shared" si="1"/>
        <v>4.5439999999999996</v>
      </c>
      <c r="G88" s="14" t="s">
        <v>971</v>
      </c>
      <c r="H88" s="14" t="s">
        <v>1353</v>
      </c>
    </row>
    <row r="89" spans="1:8">
      <c r="A89" s="14" t="s">
        <v>1173</v>
      </c>
      <c r="B89" s="14" t="s">
        <v>2135</v>
      </c>
      <c r="C89" s="33">
        <v>2.6920000000000002</v>
      </c>
      <c r="D89" s="33">
        <v>0.28199999999999997</v>
      </c>
      <c r="E89" s="35">
        <v>16</v>
      </c>
      <c r="F89" s="35">
        <f t="shared" si="1"/>
        <v>4.5119999999999996</v>
      </c>
      <c r="G89" s="14" t="s">
        <v>971</v>
      </c>
      <c r="H89" s="14" t="s">
        <v>1353</v>
      </c>
    </row>
    <row r="90" spans="1:8">
      <c r="A90" s="14" t="s">
        <v>1173</v>
      </c>
      <c r="B90" s="14" t="s">
        <v>2118</v>
      </c>
      <c r="C90" s="33">
        <v>1.72</v>
      </c>
      <c r="D90" s="33">
        <v>0.24399999999999999</v>
      </c>
      <c r="E90" s="35">
        <v>16</v>
      </c>
      <c r="F90" s="35">
        <f t="shared" si="1"/>
        <v>3.9039999999999999</v>
      </c>
      <c r="G90" s="14" t="s">
        <v>971</v>
      </c>
      <c r="H90" s="14" t="s">
        <v>1353</v>
      </c>
    </row>
    <row r="91" spans="1:8">
      <c r="A91" s="14" t="s">
        <v>1173</v>
      </c>
      <c r="B91" s="14" t="s">
        <v>2140</v>
      </c>
      <c r="C91" s="33">
        <v>1.528</v>
      </c>
      <c r="D91" s="33">
        <v>0.219</v>
      </c>
      <c r="E91" s="35">
        <v>16</v>
      </c>
      <c r="F91" s="35">
        <f t="shared" si="1"/>
        <v>3.504</v>
      </c>
      <c r="G91" s="14" t="s">
        <v>971</v>
      </c>
      <c r="H91" s="14" t="s">
        <v>1353</v>
      </c>
    </row>
    <row r="92" spans="1:8">
      <c r="A92" s="14" t="s">
        <v>1173</v>
      </c>
      <c r="B92" s="14" t="s">
        <v>2128</v>
      </c>
      <c r="C92" s="33">
        <v>2.661</v>
      </c>
      <c r="D92" s="33">
        <v>0.20100000000000001</v>
      </c>
      <c r="E92" s="35">
        <v>16</v>
      </c>
      <c r="F92" s="35">
        <f t="shared" si="1"/>
        <v>3.2160000000000002</v>
      </c>
      <c r="G92" s="14" t="s">
        <v>971</v>
      </c>
      <c r="H92" s="14" t="s">
        <v>1353</v>
      </c>
    </row>
    <row r="93" spans="1:8">
      <c r="A93" s="14" t="s">
        <v>1173</v>
      </c>
      <c r="B93" s="14" t="s">
        <v>2141</v>
      </c>
      <c r="C93" s="33">
        <v>1.03</v>
      </c>
      <c r="D93" s="33">
        <v>0.182</v>
      </c>
      <c r="E93" s="35">
        <v>16</v>
      </c>
      <c r="F93" s="35">
        <f t="shared" si="1"/>
        <v>2.9119999999999999</v>
      </c>
      <c r="G93" s="14" t="s">
        <v>971</v>
      </c>
      <c r="H93" s="14" t="s">
        <v>1353</v>
      </c>
    </row>
    <row r="94" spans="1:8">
      <c r="A94" s="14" t="s">
        <v>1173</v>
      </c>
      <c r="B94" s="14" t="s">
        <v>2142</v>
      </c>
      <c r="C94" s="33">
        <v>2.415</v>
      </c>
      <c r="D94" s="33">
        <v>0.161</v>
      </c>
      <c r="E94" s="35">
        <v>16</v>
      </c>
      <c r="F94" s="35">
        <f t="shared" si="1"/>
        <v>2.5760000000000001</v>
      </c>
      <c r="G94" s="14" t="s">
        <v>971</v>
      </c>
      <c r="H94" s="14" t="s">
        <v>1353</v>
      </c>
    </row>
    <row r="95" spans="1:8">
      <c r="A95" s="14" t="s">
        <v>1173</v>
      </c>
      <c r="B95" s="14" t="s">
        <v>2094</v>
      </c>
      <c r="C95" s="33">
        <v>4.6100000000000003</v>
      </c>
      <c r="D95" s="33">
        <v>0.14499999999999999</v>
      </c>
      <c r="E95" s="35">
        <v>16</v>
      </c>
      <c r="F95" s="35">
        <f t="shared" si="1"/>
        <v>2.3199999999999998</v>
      </c>
      <c r="G95" s="14" t="s">
        <v>971</v>
      </c>
      <c r="H95" s="14" t="s">
        <v>1353</v>
      </c>
    </row>
    <row r="96" spans="1:8">
      <c r="A96" s="14" t="s">
        <v>1173</v>
      </c>
      <c r="B96" s="14" t="s">
        <v>2127</v>
      </c>
      <c r="C96" s="33">
        <v>2.5750000000000002</v>
      </c>
      <c r="D96" s="33">
        <v>0.14299999999999999</v>
      </c>
      <c r="E96" s="35">
        <v>16</v>
      </c>
      <c r="F96" s="35">
        <f t="shared" si="1"/>
        <v>2.2879999999999998</v>
      </c>
      <c r="G96" s="14" t="s">
        <v>971</v>
      </c>
      <c r="H96" s="14" t="s">
        <v>1353</v>
      </c>
    </row>
    <row r="97" spans="1:8">
      <c r="A97" s="14" t="s">
        <v>1173</v>
      </c>
      <c r="B97" s="14" t="s">
        <v>2143</v>
      </c>
      <c r="C97" s="33">
        <v>2.2669999999999999</v>
      </c>
      <c r="D97" s="33">
        <v>0.14299999999999999</v>
      </c>
      <c r="E97" s="35">
        <v>16</v>
      </c>
      <c r="F97" s="35">
        <f t="shared" ref="F97:F114" si="2">D97*E97</f>
        <v>2.2879999999999998</v>
      </c>
      <c r="G97" s="14" t="s">
        <v>971</v>
      </c>
      <c r="H97" s="14" t="s">
        <v>1353</v>
      </c>
    </row>
    <row r="98" spans="1:8">
      <c r="A98" s="14" t="s">
        <v>1173</v>
      </c>
      <c r="B98" s="14" t="s">
        <v>2144</v>
      </c>
      <c r="C98" s="33">
        <v>1.228</v>
      </c>
      <c r="D98" s="33">
        <v>0.14099999999999999</v>
      </c>
      <c r="E98" s="35">
        <v>16</v>
      </c>
      <c r="F98" s="35">
        <f t="shared" si="2"/>
        <v>2.2559999999999998</v>
      </c>
      <c r="G98" s="14" t="s">
        <v>971</v>
      </c>
      <c r="H98" s="14" t="s">
        <v>1353</v>
      </c>
    </row>
    <row r="99" spans="1:8">
      <c r="A99" s="14" t="s">
        <v>1173</v>
      </c>
      <c r="B99" s="14" t="s">
        <v>2142</v>
      </c>
      <c r="C99" s="33">
        <v>2.415</v>
      </c>
      <c r="D99" s="33">
        <v>0.13700000000000001</v>
      </c>
      <c r="E99" s="35">
        <v>16</v>
      </c>
      <c r="F99" s="35">
        <f t="shared" si="2"/>
        <v>2.1920000000000002</v>
      </c>
      <c r="G99" s="14" t="s">
        <v>971</v>
      </c>
      <c r="H99" s="14" t="s">
        <v>1353</v>
      </c>
    </row>
    <row r="100" spans="1:8">
      <c r="A100" s="14" t="s">
        <v>1173</v>
      </c>
      <c r="B100" s="14" t="s">
        <v>2145</v>
      </c>
      <c r="C100" s="33">
        <v>1.8660000000000001</v>
      </c>
      <c r="D100" s="33">
        <v>0.11899999999999999</v>
      </c>
      <c r="E100" s="35">
        <v>16</v>
      </c>
      <c r="F100" s="35">
        <f t="shared" si="2"/>
        <v>1.9039999999999999</v>
      </c>
      <c r="G100" s="14" t="s">
        <v>971</v>
      </c>
      <c r="H100" s="14" t="s">
        <v>1353</v>
      </c>
    </row>
    <row r="101" spans="1:8">
      <c r="A101" s="14" t="s">
        <v>1173</v>
      </c>
      <c r="B101" s="14" t="s">
        <v>2135</v>
      </c>
      <c r="C101" s="33">
        <v>2.6920000000000002</v>
      </c>
      <c r="D101" s="33">
        <v>9.4E-2</v>
      </c>
      <c r="E101" s="35">
        <v>16</v>
      </c>
      <c r="F101" s="35">
        <f t="shared" si="2"/>
        <v>1.504</v>
      </c>
      <c r="G101" s="14" t="s">
        <v>971</v>
      </c>
      <c r="H101" s="14" t="s">
        <v>1353</v>
      </c>
    </row>
    <row r="102" spans="1:8">
      <c r="A102" s="14" t="s">
        <v>1173</v>
      </c>
      <c r="B102" s="14" t="s">
        <v>2146</v>
      </c>
      <c r="C102" s="33">
        <v>2.746</v>
      </c>
      <c r="D102" s="33">
        <v>0.08</v>
      </c>
      <c r="E102" s="35">
        <v>16</v>
      </c>
      <c r="F102" s="35">
        <f t="shared" si="2"/>
        <v>1.28</v>
      </c>
      <c r="G102" s="14" t="s">
        <v>971</v>
      </c>
      <c r="H102" s="14" t="s">
        <v>1353</v>
      </c>
    </row>
    <row r="103" spans="1:8">
      <c r="A103" s="14" t="s">
        <v>1173</v>
      </c>
      <c r="B103" s="14" t="s">
        <v>2125</v>
      </c>
      <c r="C103" s="33">
        <v>1.573</v>
      </c>
      <c r="D103" s="33">
        <v>7.5999999999999998E-2</v>
      </c>
      <c r="E103" s="35">
        <v>16</v>
      </c>
      <c r="F103" s="35">
        <f t="shared" si="2"/>
        <v>1.216</v>
      </c>
      <c r="G103" s="14" t="s">
        <v>971</v>
      </c>
      <c r="H103" s="14" t="s">
        <v>1353</v>
      </c>
    </row>
    <row r="104" spans="1:8">
      <c r="A104" s="14" t="s">
        <v>1173</v>
      </c>
      <c r="B104" s="14" t="s">
        <v>2133</v>
      </c>
      <c r="C104" s="33">
        <v>4.391</v>
      </c>
      <c r="D104" s="33">
        <v>6.6000000000000003E-2</v>
      </c>
      <c r="E104" s="35">
        <v>16</v>
      </c>
      <c r="F104" s="35">
        <f t="shared" si="2"/>
        <v>1.056</v>
      </c>
      <c r="G104" s="14" t="s">
        <v>971</v>
      </c>
      <c r="H104" s="14" t="s">
        <v>1353</v>
      </c>
    </row>
    <row r="105" spans="1:8">
      <c r="A105" s="14" t="s">
        <v>1173</v>
      </c>
      <c r="B105" s="14" t="s">
        <v>2145</v>
      </c>
      <c r="C105" s="33">
        <v>1.8660000000000001</v>
      </c>
      <c r="D105" s="33">
        <v>5.8999999999999997E-2</v>
      </c>
      <c r="E105" s="35">
        <v>16</v>
      </c>
      <c r="F105" s="35">
        <f t="shared" si="2"/>
        <v>0.94399999999999995</v>
      </c>
      <c r="G105" s="14" t="s">
        <v>971</v>
      </c>
      <c r="H105" s="14" t="s">
        <v>1353</v>
      </c>
    </row>
    <row r="106" spans="1:8">
      <c r="A106" s="14" t="s">
        <v>1173</v>
      </c>
      <c r="B106" s="14" t="s">
        <v>2105</v>
      </c>
      <c r="C106" s="33">
        <v>4.7850000000000001</v>
      </c>
      <c r="D106" s="33">
        <v>5.5E-2</v>
      </c>
      <c r="E106" s="35">
        <v>16</v>
      </c>
      <c r="F106" s="35">
        <f t="shared" si="2"/>
        <v>0.88</v>
      </c>
      <c r="G106" s="14" t="s">
        <v>971</v>
      </c>
      <c r="H106" s="14" t="s">
        <v>1353</v>
      </c>
    </row>
    <row r="107" spans="1:8">
      <c r="A107" s="14" t="s">
        <v>1173</v>
      </c>
      <c r="B107" s="14" t="s">
        <v>2145</v>
      </c>
      <c r="C107" s="33">
        <v>1.8660000000000001</v>
      </c>
      <c r="D107" s="33">
        <v>5.3999999999999999E-2</v>
      </c>
      <c r="E107" s="35">
        <v>16</v>
      </c>
      <c r="F107" s="35">
        <f t="shared" si="2"/>
        <v>0.86399999999999999</v>
      </c>
      <c r="G107" s="14" t="s">
        <v>971</v>
      </c>
      <c r="H107" s="14" t="s">
        <v>1353</v>
      </c>
    </row>
    <row r="108" spans="1:8">
      <c r="A108" s="14" t="s">
        <v>1173</v>
      </c>
      <c r="B108" s="14" t="s">
        <v>2117</v>
      </c>
      <c r="C108" s="33">
        <v>0.96899999999999997</v>
      </c>
      <c r="D108" s="33">
        <v>5.2999999999999999E-2</v>
      </c>
      <c r="E108" s="35">
        <v>16</v>
      </c>
      <c r="F108" s="35">
        <f t="shared" si="2"/>
        <v>0.84799999999999998</v>
      </c>
      <c r="G108" s="14" t="s">
        <v>971</v>
      </c>
      <c r="H108" s="14" t="s">
        <v>1353</v>
      </c>
    </row>
    <row r="109" spans="1:8">
      <c r="A109" s="14" t="s">
        <v>1173</v>
      </c>
      <c r="B109" s="14" t="s">
        <v>2145</v>
      </c>
      <c r="C109" s="33">
        <v>1.8660000000000001</v>
      </c>
      <c r="D109" s="33">
        <v>4.2999999999999997E-2</v>
      </c>
      <c r="E109" s="35">
        <v>16</v>
      </c>
      <c r="F109" s="35">
        <f t="shared" si="2"/>
        <v>0.68799999999999994</v>
      </c>
      <c r="G109" s="14" t="s">
        <v>971</v>
      </c>
      <c r="H109" s="14" t="s">
        <v>1353</v>
      </c>
    </row>
    <row r="110" spans="1:8">
      <c r="A110" s="14" t="s">
        <v>1173</v>
      </c>
      <c r="B110" s="14" t="s">
        <v>2147</v>
      </c>
      <c r="C110" s="33">
        <v>0.96899999999999997</v>
      </c>
      <c r="D110" s="33">
        <v>3.4000000000000002E-2</v>
      </c>
      <c r="E110" s="35">
        <v>16</v>
      </c>
      <c r="F110" s="35">
        <f t="shared" si="2"/>
        <v>0.54400000000000004</v>
      </c>
      <c r="G110" s="14" t="s">
        <v>971</v>
      </c>
      <c r="H110" s="14" t="s">
        <v>1353</v>
      </c>
    </row>
    <row r="111" spans="1:8">
      <c r="A111" s="14" t="s">
        <v>1173</v>
      </c>
      <c r="B111" s="14" t="s">
        <v>2142</v>
      </c>
      <c r="C111" s="33">
        <v>2.415</v>
      </c>
      <c r="D111" s="33">
        <v>3.4000000000000002E-2</v>
      </c>
      <c r="E111" s="35">
        <v>16</v>
      </c>
      <c r="F111" s="35">
        <f t="shared" si="2"/>
        <v>0.54400000000000004</v>
      </c>
      <c r="G111" s="14" t="s">
        <v>971</v>
      </c>
      <c r="H111" s="14" t="s">
        <v>1353</v>
      </c>
    </row>
    <row r="112" spans="1:8">
      <c r="A112" s="14" t="s">
        <v>1173</v>
      </c>
      <c r="B112" s="14" t="s">
        <v>2148</v>
      </c>
      <c r="C112" s="33">
        <v>4.1100000000000003</v>
      </c>
      <c r="D112" s="33">
        <v>3.2000000000000001E-2</v>
      </c>
      <c r="E112" s="35">
        <v>16</v>
      </c>
      <c r="F112" s="35">
        <f t="shared" si="2"/>
        <v>0.51200000000000001</v>
      </c>
      <c r="G112" s="14" t="s">
        <v>971</v>
      </c>
      <c r="H112" s="14" t="s">
        <v>1353</v>
      </c>
    </row>
    <row r="113" spans="1:8">
      <c r="A113" s="14" t="s">
        <v>1173</v>
      </c>
      <c r="B113" s="14" t="s">
        <v>2132</v>
      </c>
      <c r="C113" s="33">
        <v>8.4390000000000001</v>
      </c>
      <c r="D113" s="33">
        <v>1.9E-2</v>
      </c>
      <c r="E113" s="35">
        <v>16</v>
      </c>
      <c r="F113" s="35">
        <f t="shared" si="2"/>
        <v>0.30399999999999999</v>
      </c>
      <c r="G113" s="14" t="s">
        <v>971</v>
      </c>
      <c r="H113" s="14" t="s">
        <v>1353</v>
      </c>
    </row>
    <row r="114" spans="1:8">
      <c r="A114" s="14" t="s">
        <v>1173</v>
      </c>
      <c r="B114" s="14" t="s">
        <v>2133</v>
      </c>
      <c r="C114" s="33">
        <v>4.391</v>
      </c>
      <c r="D114" s="33">
        <v>0.01</v>
      </c>
      <c r="E114" s="35">
        <v>16</v>
      </c>
      <c r="F114" s="35">
        <f t="shared" si="2"/>
        <v>0.16</v>
      </c>
      <c r="G114" s="14" t="s">
        <v>971</v>
      </c>
      <c r="H114" s="14" t="s">
        <v>1353</v>
      </c>
    </row>
    <row r="115" spans="1:8">
      <c r="A115" s="14"/>
      <c r="B115" s="14"/>
      <c r="C115" s="37">
        <f>SUM(C32:C114)</f>
        <v>237.04899999999995</v>
      </c>
      <c r="D115" s="37">
        <f>SUM(D32:D114)</f>
        <v>67.113000000000014</v>
      </c>
      <c r="E115" s="36"/>
      <c r="F115" s="36">
        <f>SUM(F32:F114)</f>
        <v>1073.8080000000002</v>
      </c>
      <c r="G115" s="14"/>
      <c r="H115" s="8" t="s">
        <v>907</v>
      </c>
    </row>
    <row r="116" spans="1:8">
      <c r="A116" s="14" t="s">
        <v>1173</v>
      </c>
      <c r="B116" s="14" t="s">
        <v>2137</v>
      </c>
      <c r="C116" s="33">
        <v>2.1949999999999998</v>
      </c>
      <c r="D116" s="33">
        <v>0.34899999999999998</v>
      </c>
      <c r="E116" s="35">
        <v>16</v>
      </c>
      <c r="F116" s="35">
        <f>D116*E116</f>
        <v>5.5839999999999996</v>
      </c>
      <c r="G116" s="14" t="s">
        <v>971</v>
      </c>
      <c r="H116" s="14" t="s">
        <v>2149</v>
      </c>
    </row>
    <row r="117" spans="1:8">
      <c r="A117" s="14"/>
      <c r="B117" s="14"/>
      <c r="C117" s="37">
        <v>2.1949999999999998</v>
      </c>
      <c r="D117" s="37">
        <v>0.34899999999999998</v>
      </c>
      <c r="E117" s="35"/>
      <c r="F117" s="36">
        <v>5.58</v>
      </c>
      <c r="G117" s="14"/>
      <c r="H117" s="8" t="s">
        <v>907</v>
      </c>
    </row>
    <row r="118" spans="1:8">
      <c r="A118" s="14" t="s">
        <v>1173</v>
      </c>
      <c r="B118" s="14" t="s">
        <v>2150</v>
      </c>
      <c r="C118" s="33">
        <v>4.4969999999999999</v>
      </c>
      <c r="D118" s="33">
        <v>1.93</v>
      </c>
      <c r="E118" s="35">
        <v>16</v>
      </c>
      <c r="F118" s="35">
        <f>D118*E118</f>
        <v>30.88</v>
      </c>
      <c r="G118" s="14" t="s">
        <v>971</v>
      </c>
      <c r="H118" s="14" t="s">
        <v>2151</v>
      </c>
    </row>
    <row r="119" spans="1:8">
      <c r="A119" s="14" t="s">
        <v>1173</v>
      </c>
      <c r="B119" s="14" t="s">
        <v>2152</v>
      </c>
      <c r="C119" s="33">
        <v>2.1070000000000002</v>
      </c>
      <c r="D119" s="33">
        <v>1.409</v>
      </c>
      <c r="E119" s="35">
        <v>16</v>
      </c>
      <c r="F119" s="35">
        <f>D119*E119</f>
        <v>22.544</v>
      </c>
      <c r="G119" s="14" t="s">
        <v>971</v>
      </c>
      <c r="H119" s="14" t="s">
        <v>2151</v>
      </c>
    </row>
    <row r="120" spans="1:8">
      <c r="A120" s="14" t="s">
        <v>1173</v>
      </c>
      <c r="B120" s="14" t="s">
        <v>2153</v>
      </c>
      <c r="C120" s="33">
        <v>0.64300000000000002</v>
      </c>
      <c r="D120" s="33">
        <v>0.27300000000000002</v>
      </c>
      <c r="E120" s="35">
        <v>16</v>
      </c>
      <c r="F120" s="35">
        <f>D120*E120</f>
        <v>4.3680000000000003</v>
      </c>
      <c r="G120" s="14" t="s">
        <v>971</v>
      </c>
      <c r="H120" s="14" t="s">
        <v>2151</v>
      </c>
    </row>
    <row r="121" spans="1:8">
      <c r="A121" s="14" t="s">
        <v>1173</v>
      </c>
      <c r="B121" s="14" t="s">
        <v>2154</v>
      </c>
      <c r="C121" s="33">
        <v>0.873</v>
      </c>
      <c r="D121" s="33">
        <v>0.13800000000000001</v>
      </c>
      <c r="E121" s="35">
        <v>16</v>
      </c>
      <c r="F121" s="35">
        <f>D121*E121</f>
        <v>2.2080000000000002</v>
      </c>
      <c r="G121" s="14" t="s">
        <v>971</v>
      </c>
      <c r="H121" s="14" t="s">
        <v>2151</v>
      </c>
    </row>
    <row r="122" spans="1:8">
      <c r="A122" s="14"/>
      <c r="B122" s="14"/>
      <c r="C122" s="37">
        <f>SUM(C118:C121)</f>
        <v>8.1199999999999992</v>
      </c>
      <c r="D122" s="37">
        <f>SUM(D118:D121)</f>
        <v>3.75</v>
      </c>
      <c r="E122" s="36"/>
      <c r="F122" s="36">
        <f>SUM(F118:F121)</f>
        <v>60</v>
      </c>
      <c r="G122" s="14"/>
      <c r="H122" s="8" t="s">
        <v>907</v>
      </c>
    </row>
    <row r="123" spans="1:8">
      <c r="A123" s="14" t="s">
        <v>1173</v>
      </c>
      <c r="B123" s="14" t="s">
        <v>2155</v>
      </c>
      <c r="C123" s="33">
        <v>1.121</v>
      </c>
      <c r="D123" s="33">
        <v>0.93400000000000005</v>
      </c>
      <c r="E123" s="35">
        <v>16</v>
      </c>
      <c r="F123" s="35">
        <f>D123*E123</f>
        <v>14.944000000000001</v>
      </c>
      <c r="G123" s="14" t="s">
        <v>971</v>
      </c>
      <c r="H123" s="14" t="s">
        <v>2156</v>
      </c>
    </row>
    <row r="124" spans="1:8">
      <c r="A124" s="14" t="s">
        <v>1173</v>
      </c>
      <c r="B124" s="14" t="s">
        <v>2110</v>
      </c>
      <c r="C124" s="33">
        <v>4.6619999999999999</v>
      </c>
      <c r="D124" s="33">
        <v>0.90700000000000003</v>
      </c>
      <c r="E124" s="35">
        <v>16</v>
      </c>
      <c r="F124" s="35">
        <f t="shared" ref="F124:F135" si="3">D124*E124</f>
        <v>14.512</v>
      </c>
      <c r="G124" s="14" t="s">
        <v>971</v>
      </c>
      <c r="H124" s="14" t="s">
        <v>2156</v>
      </c>
    </row>
    <row r="125" spans="1:8">
      <c r="A125" s="14" t="s">
        <v>1173</v>
      </c>
      <c r="B125" s="14" t="s">
        <v>2157</v>
      </c>
      <c r="C125" s="33">
        <v>3.1</v>
      </c>
      <c r="D125" s="33">
        <v>0.56200000000000006</v>
      </c>
      <c r="E125" s="35">
        <v>16</v>
      </c>
      <c r="F125" s="35">
        <f t="shared" si="3"/>
        <v>8.9920000000000009</v>
      </c>
      <c r="G125" s="14" t="s">
        <v>971</v>
      </c>
      <c r="H125" s="14" t="s">
        <v>2156</v>
      </c>
    </row>
    <row r="126" spans="1:8">
      <c r="A126" s="14" t="s">
        <v>1173</v>
      </c>
      <c r="B126" s="14" t="s">
        <v>2099</v>
      </c>
      <c r="C126" s="33">
        <v>5.76</v>
      </c>
      <c r="D126" s="33">
        <v>0.49099999999999999</v>
      </c>
      <c r="E126" s="35">
        <v>16</v>
      </c>
      <c r="F126" s="35">
        <f t="shared" si="3"/>
        <v>7.8559999999999999</v>
      </c>
      <c r="G126" s="14" t="s">
        <v>971</v>
      </c>
      <c r="H126" s="14" t="s">
        <v>2156</v>
      </c>
    </row>
    <row r="127" spans="1:8">
      <c r="A127" s="14" t="s">
        <v>1173</v>
      </c>
      <c r="B127" s="14" t="s">
        <v>2157</v>
      </c>
      <c r="C127" s="33">
        <v>3.1</v>
      </c>
      <c r="D127" s="33">
        <v>0.46600000000000003</v>
      </c>
      <c r="E127" s="35">
        <v>16</v>
      </c>
      <c r="F127" s="35">
        <f t="shared" si="3"/>
        <v>7.4560000000000004</v>
      </c>
      <c r="G127" s="14" t="s">
        <v>971</v>
      </c>
      <c r="H127" s="14" t="s">
        <v>2156</v>
      </c>
    </row>
    <row r="128" spans="1:8">
      <c r="A128" s="14" t="s">
        <v>1173</v>
      </c>
      <c r="B128" s="14" t="s">
        <v>2158</v>
      </c>
      <c r="C128" s="33">
        <v>2.923</v>
      </c>
      <c r="D128" s="33">
        <v>0.439</v>
      </c>
      <c r="E128" s="35">
        <v>16</v>
      </c>
      <c r="F128" s="35">
        <f t="shared" si="3"/>
        <v>7.024</v>
      </c>
      <c r="G128" s="14" t="s">
        <v>971</v>
      </c>
      <c r="H128" s="14" t="s">
        <v>2156</v>
      </c>
    </row>
    <row r="129" spans="1:8">
      <c r="A129" s="14" t="s">
        <v>1173</v>
      </c>
      <c r="B129" s="14" t="s">
        <v>2143</v>
      </c>
      <c r="C129" s="33">
        <v>2.2669999999999999</v>
      </c>
      <c r="D129" s="33">
        <v>0.29799999999999999</v>
      </c>
      <c r="E129" s="35">
        <v>16</v>
      </c>
      <c r="F129" s="35">
        <f t="shared" si="3"/>
        <v>4.7679999999999998</v>
      </c>
      <c r="G129" s="14" t="s">
        <v>971</v>
      </c>
      <c r="H129" s="14" t="s">
        <v>2156</v>
      </c>
    </row>
    <row r="130" spans="1:8">
      <c r="A130" s="14" t="s">
        <v>1173</v>
      </c>
      <c r="B130" s="14" t="s">
        <v>2159</v>
      </c>
      <c r="C130" s="33">
        <v>3.2130000000000001</v>
      </c>
      <c r="D130" s="33">
        <v>0.246</v>
      </c>
      <c r="E130" s="35">
        <v>16</v>
      </c>
      <c r="F130" s="35">
        <f t="shared" si="3"/>
        <v>3.9359999999999999</v>
      </c>
      <c r="G130" s="14" t="s">
        <v>971</v>
      </c>
      <c r="H130" s="14" t="s">
        <v>2156</v>
      </c>
    </row>
    <row r="131" spans="1:8">
      <c r="A131" s="14" t="s">
        <v>1173</v>
      </c>
      <c r="B131" s="14" t="s">
        <v>2130</v>
      </c>
      <c r="C131" s="33">
        <v>4.032</v>
      </c>
      <c r="D131" s="33">
        <v>0.2</v>
      </c>
      <c r="E131" s="35">
        <v>16</v>
      </c>
      <c r="F131" s="35">
        <f t="shared" si="3"/>
        <v>3.2</v>
      </c>
      <c r="G131" s="14" t="s">
        <v>971</v>
      </c>
      <c r="H131" s="14" t="s">
        <v>2156</v>
      </c>
    </row>
    <row r="132" spans="1:8">
      <c r="A132" s="14" t="s">
        <v>1173</v>
      </c>
      <c r="B132" s="14" t="s">
        <v>2160</v>
      </c>
      <c r="C132" s="33">
        <v>0.81699999999999995</v>
      </c>
      <c r="D132" s="33">
        <v>0.152</v>
      </c>
      <c r="E132" s="35">
        <v>16</v>
      </c>
      <c r="F132" s="35">
        <f t="shared" si="3"/>
        <v>2.4319999999999999</v>
      </c>
      <c r="G132" s="14" t="s">
        <v>971</v>
      </c>
      <c r="H132" s="14" t="s">
        <v>2156</v>
      </c>
    </row>
    <row r="133" spans="1:8">
      <c r="A133" s="14" t="s">
        <v>1173</v>
      </c>
      <c r="B133" s="14" t="s">
        <v>2143</v>
      </c>
      <c r="C133" s="33">
        <v>2.2669999999999999</v>
      </c>
      <c r="D133" s="33">
        <v>0.10100000000000001</v>
      </c>
      <c r="E133" s="35">
        <v>16</v>
      </c>
      <c r="F133" s="35">
        <f t="shared" si="3"/>
        <v>1.6160000000000001</v>
      </c>
      <c r="G133" s="14" t="s">
        <v>971</v>
      </c>
      <c r="H133" s="14" t="s">
        <v>2156</v>
      </c>
    </row>
    <row r="134" spans="1:8">
      <c r="A134" s="14" t="s">
        <v>1173</v>
      </c>
      <c r="B134" s="14" t="s">
        <v>2161</v>
      </c>
      <c r="C134" s="33">
        <v>3.4649999999999999</v>
      </c>
      <c r="D134" s="33">
        <v>8.1000000000000003E-2</v>
      </c>
      <c r="E134" s="35">
        <v>16</v>
      </c>
      <c r="F134" s="35">
        <f t="shared" si="3"/>
        <v>1.296</v>
      </c>
      <c r="G134" s="14" t="s">
        <v>971</v>
      </c>
      <c r="H134" s="14" t="s">
        <v>2156</v>
      </c>
    </row>
    <row r="135" spans="1:8">
      <c r="A135" s="14" t="s">
        <v>1173</v>
      </c>
      <c r="B135" s="14" t="s">
        <v>2162</v>
      </c>
      <c r="C135" s="33">
        <v>4.9950000000000001</v>
      </c>
      <c r="D135" s="33">
        <v>7.6999999999999999E-2</v>
      </c>
      <c r="E135" s="35">
        <v>16</v>
      </c>
      <c r="F135" s="35">
        <f t="shared" si="3"/>
        <v>1.232</v>
      </c>
      <c r="G135" s="14" t="s">
        <v>971</v>
      </c>
      <c r="H135" s="14" t="s">
        <v>2156</v>
      </c>
    </row>
    <row r="136" spans="1:8">
      <c r="A136" s="14"/>
      <c r="B136" s="14"/>
      <c r="C136" s="37">
        <f>SUM(C123:C135)</f>
        <v>41.722000000000001</v>
      </c>
      <c r="D136" s="37">
        <f>SUM(D123:D135)</f>
        <v>4.9540000000000006</v>
      </c>
      <c r="E136" s="36"/>
      <c r="F136" s="36">
        <f>SUM(F123:F135)</f>
        <v>79.26400000000001</v>
      </c>
      <c r="G136" s="14"/>
      <c r="H136" s="8" t="s">
        <v>907</v>
      </c>
    </row>
    <row r="137" spans="1:8">
      <c r="A137" s="14" t="s">
        <v>1173</v>
      </c>
      <c r="B137" s="14" t="s">
        <v>2163</v>
      </c>
      <c r="C137" s="33">
        <v>7.5439999999999996</v>
      </c>
      <c r="D137" s="33">
        <v>2.444</v>
      </c>
      <c r="E137" s="35">
        <v>16</v>
      </c>
      <c r="F137" s="35">
        <f>D137*E137</f>
        <v>39.103999999999999</v>
      </c>
      <c r="G137" s="14" t="s">
        <v>971</v>
      </c>
      <c r="H137" s="14" t="s">
        <v>2164</v>
      </c>
    </row>
    <row r="138" spans="1:8">
      <c r="A138" s="14" t="s">
        <v>1173</v>
      </c>
      <c r="B138" s="14" t="s">
        <v>2165</v>
      </c>
      <c r="C138" s="33">
        <v>1.992</v>
      </c>
      <c r="D138" s="33">
        <v>0.97099999999999997</v>
      </c>
      <c r="E138" s="35">
        <v>16</v>
      </c>
      <c r="F138" s="35">
        <f>D138*E138</f>
        <v>15.536</v>
      </c>
      <c r="G138" s="14" t="s">
        <v>971</v>
      </c>
      <c r="H138" s="14" t="s">
        <v>2164</v>
      </c>
    </row>
    <row r="139" spans="1:8">
      <c r="A139" s="14" t="s">
        <v>1173</v>
      </c>
      <c r="B139" s="14" t="s">
        <v>2166</v>
      </c>
      <c r="C139" s="33">
        <v>3.5409999999999999</v>
      </c>
      <c r="D139" s="33">
        <v>0.69799999999999995</v>
      </c>
      <c r="E139" s="35">
        <v>16</v>
      </c>
      <c r="F139" s="35">
        <f>D139*E139</f>
        <v>11.167999999999999</v>
      </c>
      <c r="G139" s="14" t="s">
        <v>971</v>
      </c>
      <c r="H139" s="14" t="s">
        <v>2164</v>
      </c>
    </row>
    <row r="140" spans="1:8">
      <c r="A140" s="9"/>
      <c r="B140" s="6"/>
      <c r="C140" s="37">
        <f>SUM(C137:C139)</f>
        <v>13.077</v>
      </c>
      <c r="D140" s="37">
        <f>SUM(D137:D139)</f>
        <v>4.1129999999999995</v>
      </c>
      <c r="E140" s="36"/>
      <c r="F140" s="36">
        <f>SUM(F137:F139)</f>
        <v>65.807999999999993</v>
      </c>
      <c r="G140" s="6"/>
      <c r="H140" s="8" t="s">
        <v>907</v>
      </c>
    </row>
    <row r="141" spans="1:8">
      <c r="A141" s="9"/>
      <c r="B141" s="6"/>
      <c r="C141" s="37">
        <f>C140+C136+C122+C117+C115+C31</f>
        <v>363.22899999999998</v>
      </c>
      <c r="D141" s="37">
        <f>D140+D136+D122+D117+D115+D31</f>
        <v>107.32400000000001</v>
      </c>
      <c r="E141" s="36"/>
      <c r="F141" s="37">
        <f>F140+F136+F122+F117+F115+F31</f>
        <v>1717.1800000000003</v>
      </c>
      <c r="G141" s="6"/>
      <c r="H141" s="10" t="s">
        <v>908</v>
      </c>
    </row>
  </sheetData>
  <mergeCells count="3">
    <mergeCell ref="A2:I2"/>
    <mergeCell ref="B4:C4"/>
    <mergeCell ref="B5:C5"/>
  </mergeCells>
  <phoneticPr fontId="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I36"/>
  <sheetViews>
    <sheetView topLeftCell="A16" workbookViewId="0">
      <selection activeCell="A40" sqref="A40"/>
    </sheetView>
  </sheetViews>
  <sheetFormatPr defaultRowHeight="15.75"/>
  <cols>
    <col min="1" max="1" width="47.85546875" style="1" customWidth="1"/>
    <col min="2" max="3" width="16.140625" style="11" customWidth="1"/>
    <col min="4" max="4" width="13.42578125" style="11" customWidth="1"/>
    <col min="5" max="5" width="13.140625" style="17" customWidth="1"/>
    <col min="6" max="6" width="13.140625" style="11" customWidth="1"/>
    <col min="7" max="7" width="16" style="11" customWidth="1"/>
    <col min="8" max="8" width="39.5703125" style="1" customWidth="1"/>
    <col min="9" max="16384" width="9.140625" style="1"/>
  </cols>
  <sheetData>
    <row r="2" spans="1:9">
      <c r="A2" s="55" t="s">
        <v>922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2"/>
      <c r="G3" s="3"/>
      <c r="H3" s="2"/>
      <c r="I3" s="2"/>
    </row>
    <row r="4" spans="1:9">
      <c r="A4" s="2"/>
      <c r="B4" s="1"/>
      <c r="C4" s="1"/>
      <c r="D4" s="56" t="s">
        <v>923</v>
      </c>
      <c r="E4" s="56"/>
      <c r="F4" s="12"/>
      <c r="G4" s="3"/>
      <c r="H4" s="2"/>
      <c r="I4" s="2"/>
    </row>
    <row r="5" spans="1:9">
      <c r="A5" s="2"/>
      <c r="B5" s="1"/>
      <c r="C5" s="1"/>
      <c r="D5" s="56" t="s">
        <v>963</v>
      </c>
      <c r="E5" s="56"/>
      <c r="F5" s="12"/>
      <c r="G5" s="3"/>
      <c r="H5" s="2"/>
      <c r="I5" s="2"/>
    </row>
    <row r="7" spans="1:9" ht="63">
      <c r="A7" s="4" t="s">
        <v>899</v>
      </c>
      <c r="B7" s="4" t="s">
        <v>900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2167</v>
      </c>
      <c r="C8" s="33">
        <v>3.1160000000000001</v>
      </c>
      <c r="D8" s="33">
        <v>3.093</v>
      </c>
      <c r="E8" s="35">
        <v>13</v>
      </c>
      <c r="F8" s="35">
        <f>D8*E8</f>
        <v>40.209000000000003</v>
      </c>
      <c r="G8" s="14" t="s">
        <v>971</v>
      </c>
      <c r="H8" s="14" t="s">
        <v>981</v>
      </c>
    </row>
    <row r="9" spans="1:9">
      <c r="A9" s="14" t="s">
        <v>1173</v>
      </c>
      <c r="B9" s="14" t="s">
        <v>2168</v>
      </c>
      <c r="C9" s="33">
        <v>6.4240000000000004</v>
      </c>
      <c r="D9" s="33">
        <v>1.83</v>
      </c>
      <c r="E9" s="35">
        <v>13</v>
      </c>
      <c r="F9" s="35">
        <f t="shared" ref="F9:F31" si="0">D9*E9</f>
        <v>23.79</v>
      </c>
      <c r="G9" s="14" t="s">
        <v>971</v>
      </c>
      <c r="H9" s="14" t="s">
        <v>981</v>
      </c>
    </row>
    <row r="10" spans="1:9">
      <c r="A10" s="14" t="s">
        <v>1173</v>
      </c>
      <c r="B10" s="14" t="s">
        <v>2169</v>
      </c>
      <c r="C10" s="33">
        <v>1.3740000000000001</v>
      </c>
      <c r="D10" s="33">
        <v>1.365</v>
      </c>
      <c r="E10" s="35">
        <v>13</v>
      </c>
      <c r="F10" s="35">
        <f t="shared" si="0"/>
        <v>17.745000000000001</v>
      </c>
      <c r="G10" s="14" t="s">
        <v>971</v>
      </c>
      <c r="H10" s="14" t="s">
        <v>981</v>
      </c>
    </row>
    <row r="11" spans="1:9">
      <c r="A11" s="14" t="s">
        <v>1173</v>
      </c>
      <c r="B11" s="14" t="s">
        <v>2170</v>
      </c>
      <c r="C11" s="33">
        <v>1.329</v>
      </c>
      <c r="D11" s="33">
        <v>1.329</v>
      </c>
      <c r="E11" s="35">
        <v>13</v>
      </c>
      <c r="F11" s="35">
        <f t="shared" si="0"/>
        <v>17.277000000000001</v>
      </c>
      <c r="G11" s="14" t="s">
        <v>971</v>
      </c>
      <c r="H11" s="14" t="s">
        <v>981</v>
      </c>
    </row>
    <row r="12" spans="1:9">
      <c r="A12" s="14" t="s">
        <v>1173</v>
      </c>
      <c r="B12" s="14" t="s">
        <v>2171</v>
      </c>
      <c r="C12" s="33">
        <v>3.097</v>
      </c>
      <c r="D12" s="33">
        <v>1.2370000000000001</v>
      </c>
      <c r="E12" s="35">
        <v>13</v>
      </c>
      <c r="F12" s="35">
        <f t="shared" si="0"/>
        <v>16.081000000000003</v>
      </c>
      <c r="G12" s="14" t="s">
        <v>971</v>
      </c>
      <c r="H12" s="14" t="s">
        <v>981</v>
      </c>
    </row>
    <row r="13" spans="1:9">
      <c r="A13" s="14" t="s">
        <v>1173</v>
      </c>
      <c r="B13" s="14" t="s">
        <v>2172</v>
      </c>
      <c r="C13" s="33">
        <v>3.8570000000000002</v>
      </c>
      <c r="D13" s="33">
        <v>1.0720000000000001</v>
      </c>
      <c r="E13" s="35">
        <v>13</v>
      </c>
      <c r="F13" s="35">
        <f t="shared" si="0"/>
        <v>13.936</v>
      </c>
      <c r="G13" s="14" t="s">
        <v>971</v>
      </c>
      <c r="H13" s="14" t="s">
        <v>981</v>
      </c>
    </row>
    <row r="14" spans="1:9">
      <c r="A14" s="14" t="s">
        <v>1173</v>
      </c>
      <c r="B14" s="14" t="s">
        <v>2173</v>
      </c>
      <c r="C14" s="33">
        <v>1.732</v>
      </c>
      <c r="D14" s="33">
        <v>0.90100000000000002</v>
      </c>
      <c r="E14" s="35">
        <v>13</v>
      </c>
      <c r="F14" s="35">
        <f t="shared" si="0"/>
        <v>11.713000000000001</v>
      </c>
      <c r="G14" s="14" t="s">
        <v>971</v>
      </c>
      <c r="H14" s="14" t="s">
        <v>981</v>
      </c>
    </row>
    <row r="15" spans="1:9">
      <c r="A15" s="14" t="s">
        <v>1173</v>
      </c>
      <c r="B15" s="14" t="s">
        <v>2174</v>
      </c>
      <c r="C15" s="33">
        <v>2.7309999999999999</v>
      </c>
      <c r="D15" s="33">
        <v>0.88300000000000001</v>
      </c>
      <c r="E15" s="35">
        <v>13</v>
      </c>
      <c r="F15" s="35">
        <f t="shared" si="0"/>
        <v>11.478999999999999</v>
      </c>
      <c r="G15" s="14" t="s">
        <v>971</v>
      </c>
      <c r="H15" s="14" t="s">
        <v>981</v>
      </c>
    </row>
    <row r="16" spans="1:9">
      <c r="A16" s="14" t="s">
        <v>1173</v>
      </c>
      <c r="B16" s="14" t="s">
        <v>2175</v>
      </c>
      <c r="C16" s="33">
        <v>2.3570000000000002</v>
      </c>
      <c r="D16" s="33">
        <v>0.57299999999999995</v>
      </c>
      <c r="E16" s="35">
        <v>13</v>
      </c>
      <c r="F16" s="35">
        <f t="shared" si="0"/>
        <v>7.4489999999999998</v>
      </c>
      <c r="G16" s="14" t="s">
        <v>971</v>
      </c>
      <c r="H16" s="14" t="s">
        <v>981</v>
      </c>
    </row>
    <row r="17" spans="1:8">
      <c r="A17" s="14" t="s">
        <v>1173</v>
      </c>
      <c r="B17" s="14" t="s">
        <v>2176</v>
      </c>
      <c r="C17" s="33">
        <v>0.81200000000000006</v>
      </c>
      <c r="D17" s="33">
        <v>0.47499999999999998</v>
      </c>
      <c r="E17" s="35">
        <v>13</v>
      </c>
      <c r="F17" s="35">
        <f t="shared" si="0"/>
        <v>6.1749999999999998</v>
      </c>
      <c r="G17" s="14" t="s">
        <v>971</v>
      </c>
      <c r="H17" s="14" t="s">
        <v>981</v>
      </c>
    </row>
    <row r="18" spans="1:8">
      <c r="A18" s="14" t="s">
        <v>1173</v>
      </c>
      <c r="B18" s="14" t="s">
        <v>2177</v>
      </c>
      <c r="C18" s="33">
        <v>0.46300000000000002</v>
      </c>
      <c r="D18" s="33">
        <v>0.46100000000000002</v>
      </c>
      <c r="E18" s="35">
        <v>13</v>
      </c>
      <c r="F18" s="35">
        <f t="shared" si="0"/>
        <v>5.9930000000000003</v>
      </c>
      <c r="G18" s="14" t="s">
        <v>971</v>
      </c>
      <c r="H18" s="14" t="s">
        <v>981</v>
      </c>
    </row>
    <row r="19" spans="1:8">
      <c r="A19" s="14" t="s">
        <v>1173</v>
      </c>
      <c r="B19" s="14" t="s">
        <v>2178</v>
      </c>
      <c r="C19" s="33">
        <v>2.8809999999999998</v>
      </c>
      <c r="D19" s="33">
        <v>0.45700000000000002</v>
      </c>
      <c r="E19" s="35">
        <v>13</v>
      </c>
      <c r="F19" s="35">
        <f t="shared" si="0"/>
        <v>5.9409999999999998</v>
      </c>
      <c r="G19" s="14" t="s">
        <v>971</v>
      </c>
      <c r="H19" s="14" t="s">
        <v>981</v>
      </c>
    </row>
    <row r="20" spans="1:8">
      <c r="A20" s="14" t="s">
        <v>1173</v>
      </c>
      <c r="B20" s="14" t="s">
        <v>2179</v>
      </c>
      <c r="C20" s="33">
        <v>0.79200000000000004</v>
      </c>
      <c r="D20" s="33">
        <v>0.39300000000000002</v>
      </c>
      <c r="E20" s="35">
        <v>13</v>
      </c>
      <c r="F20" s="35">
        <f t="shared" si="0"/>
        <v>5.109</v>
      </c>
      <c r="G20" s="14" t="s">
        <v>971</v>
      </c>
      <c r="H20" s="14" t="s">
        <v>981</v>
      </c>
    </row>
    <row r="21" spans="1:8">
      <c r="A21" s="14" t="s">
        <v>1173</v>
      </c>
      <c r="B21" s="14" t="s">
        <v>2180</v>
      </c>
      <c r="C21" s="33">
        <v>1.667</v>
      </c>
      <c r="D21" s="33">
        <v>0.36699999999999999</v>
      </c>
      <c r="E21" s="35">
        <v>13</v>
      </c>
      <c r="F21" s="35">
        <f t="shared" si="0"/>
        <v>4.7709999999999999</v>
      </c>
      <c r="G21" s="14" t="s">
        <v>971</v>
      </c>
      <c r="H21" s="14" t="s">
        <v>981</v>
      </c>
    </row>
    <row r="22" spans="1:8">
      <c r="A22" s="14" t="s">
        <v>1173</v>
      </c>
      <c r="B22" s="14" t="s">
        <v>2181</v>
      </c>
      <c r="C22" s="33">
        <v>6.032</v>
      </c>
      <c r="D22" s="33">
        <v>0.32100000000000001</v>
      </c>
      <c r="E22" s="35">
        <v>13</v>
      </c>
      <c r="F22" s="35">
        <f t="shared" si="0"/>
        <v>4.173</v>
      </c>
      <c r="G22" s="14" t="s">
        <v>971</v>
      </c>
      <c r="H22" s="14" t="s">
        <v>981</v>
      </c>
    </row>
    <row r="23" spans="1:8">
      <c r="A23" s="14" t="s">
        <v>1173</v>
      </c>
      <c r="B23" s="14" t="s">
        <v>2182</v>
      </c>
      <c r="C23" s="33">
        <v>0.60299999999999998</v>
      </c>
      <c r="D23" s="33">
        <v>0.27100000000000002</v>
      </c>
      <c r="E23" s="35">
        <v>13</v>
      </c>
      <c r="F23" s="35">
        <f t="shared" si="0"/>
        <v>3.5230000000000001</v>
      </c>
      <c r="G23" s="14" t="s">
        <v>971</v>
      </c>
      <c r="H23" s="14" t="s">
        <v>981</v>
      </c>
    </row>
    <row r="24" spans="1:8">
      <c r="A24" s="14" t="s">
        <v>1173</v>
      </c>
      <c r="B24" s="14" t="s">
        <v>2183</v>
      </c>
      <c r="C24" s="33">
        <v>4.3419999999999996</v>
      </c>
      <c r="D24" s="33">
        <v>0.217</v>
      </c>
      <c r="E24" s="35">
        <v>13</v>
      </c>
      <c r="F24" s="35">
        <f t="shared" si="0"/>
        <v>2.8210000000000002</v>
      </c>
      <c r="G24" s="14" t="s">
        <v>971</v>
      </c>
      <c r="H24" s="14" t="s">
        <v>981</v>
      </c>
    </row>
    <row r="25" spans="1:8">
      <c r="A25" s="14" t="s">
        <v>1173</v>
      </c>
      <c r="B25" s="14" t="s">
        <v>2184</v>
      </c>
      <c r="C25" s="33">
        <v>2.972</v>
      </c>
      <c r="D25" s="33">
        <v>0.21</v>
      </c>
      <c r="E25" s="35">
        <v>13</v>
      </c>
      <c r="F25" s="35">
        <f t="shared" si="0"/>
        <v>2.73</v>
      </c>
      <c r="G25" s="14" t="s">
        <v>971</v>
      </c>
      <c r="H25" s="14" t="s">
        <v>981</v>
      </c>
    </row>
    <row r="26" spans="1:8">
      <c r="A26" s="14" t="s">
        <v>1173</v>
      </c>
      <c r="B26" s="14" t="s">
        <v>2185</v>
      </c>
      <c r="C26" s="33">
        <v>7.9580000000000002</v>
      </c>
      <c r="D26" s="33">
        <v>0.16400000000000001</v>
      </c>
      <c r="E26" s="35">
        <v>13</v>
      </c>
      <c r="F26" s="35">
        <f t="shared" si="0"/>
        <v>2.1320000000000001</v>
      </c>
      <c r="G26" s="14" t="s">
        <v>971</v>
      </c>
      <c r="H26" s="14" t="s">
        <v>981</v>
      </c>
    </row>
    <row r="27" spans="1:8">
      <c r="A27" s="14" t="s">
        <v>1173</v>
      </c>
      <c r="B27" s="14" t="s">
        <v>2185</v>
      </c>
      <c r="C27" s="33">
        <v>7.9580000000000002</v>
      </c>
      <c r="D27" s="33">
        <v>0.16200000000000001</v>
      </c>
      <c r="E27" s="35">
        <v>13</v>
      </c>
      <c r="F27" s="35">
        <f t="shared" si="0"/>
        <v>2.1059999999999999</v>
      </c>
      <c r="G27" s="14" t="s">
        <v>971</v>
      </c>
      <c r="H27" s="14" t="s">
        <v>981</v>
      </c>
    </row>
    <row r="28" spans="1:8">
      <c r="A28" s="14" t="s">
        <v>1173</v>
      </c>
      <c r="B28" s="14" t="s">
        <v>2186</v>
      </c>
      <c r="C28" s="33">
        <v>3.8889999999999998</v>
      </c>
      <c r="D28" s="33">
        <v>9.6000000000000002E-2</v>
      </c>
      <c r="E28" s="35">
        <v>13</v>
      </c>
      <c r="F28" s="35">
        <f t="shared" si="0"/>
        <v>1.248</v>
      </c>
      <c r="G28" s="14" t="s">
        <v>971</v>
      </c>
      <c r="H28" s="14" t="s">
        <v>981</v>
      </c>
    </row>
    <row r="29" spans="1:8">
      <c r="A29" s="14" t="s">
        <v>1173</v>
      </c>
      <c r="B29" s="14" t="s">
        <v>2187</v>
      </c>
      <c r="C29" s="33">
        <v>4.867</v>
      </c>
      <c r="D29" s="33">
        <v>7.0000000000000007E-2</v>
      </c>
      <c r="E29" s="35">
        <v>13</v>
      </c>
      <c r="F29" s="35">
        <f t="shared" si="0"/>
        <v>0.91000000000000014</v>
      </c>
      <c r="G29" s="14" t="s">
        <v>971</v>
      </c>
      <c r="H29" s="14" t="s">
        <v>981</v>
      </c>
    </row>
    <row r="30" spans="1:8">
      <c r="A30" s="14" t="s">
        <v>1173</v>
      </c>
      <c r="B30" s="14" t="s">
        <v>2188</v>
      </c>
      <c r="C30" s="33">
        <v>0.75900000000000001</v>
      </c>
      <c r="D30" s="33">
        <v>5.1999999999999998E-2</v>
      </c>
      <c r="E30" s="35">
        <v>13</v>
      </c>
      <c r="F30" s="35">
        <f t="shared" si="0"/>
        <v>0.67599999999999993</v>
      </c>
      <c r="G30" s="14" t="s">
        <v>971</v>
      </c>
      <c r="H30" s="14" t="s">
        <v>981</v>
      </c>
    </row>
    <row r="31" spans="1:8">
      <c r="A31" s="14" t="s">
        <v>1173</v>
      </c>
      <c r="B31" s="14" t="s">
        <v>2176</v>
      </c>
      <c r="C31" s="33">
        <v>0.81200000000000006</v>
      </c>
      <c r="D31" s="33">
        <v>1.2999999999999999E-2</v>
      </c>
      <c r="E31" s="35">
        <v>13</v>
      </c>
      <c r="F31" s="35">
        <f t="shared" si="0"/>
        <v>0.16899999999999998</v>
      </c>
      <c r="G31" s="14" t="s">
        <v>971</v>
      </c>
      <c r="H31" s="14" t="s">
        <v>981</v>
      </c>
    </row>
    <row r="32" spans="1:8">
      <c r="A32" s="14"/>
      <c r="B32" s="14"/>
      <c r="C32" s="37">
        <f>SUM(C8:C31)</f>
        <v>72.823999999999998</v>
      </c>
      <c r="D32" s="37">
        <f>SUM(D8:D31)</f>
        <v>16.012000000000004</v>
      </c>
      <c r="E32" s="36"/>
      <c r="F32" s="36">
        <f>SUM(F8:F31)</f>
        <v>208.15600000000001</v>
      </c>
      <c r="G32" s="14"/>
      <c r="H32" s="8" t="s">
        <v>907</v>
      </c>
    </row>
    <row r="33" spans="1:8">
      <c r="A33" s="14" t="s">
        <v>1173</v>
      </c>
      <c r="B33" s="14" t="s">
        <v>2189</v>
      </c>
      <c r="C33" s="33">
        <v>1.327</v>
      </c>
      <c r="D33" s="33">
        <v>0.91900000000000004</v>
      </c>
      <c r="E33" s="35">
        <v>13</v>
      </c>
      <c r="F33" s="35">
        <f>D33*E33</f>
        <v>11.947000000000001</v>
      </c>
      <c r="G33" s="14" t="s">
        <v>971</v>
      </c>
      <c r="H33" s="14" t="s">
        <v>1834</v>
      </c>
    </row>
    <row r="34" spans="1:8">
      <c r="A34" s="14" t="s">
        <v>1173</v>
      </c>
      <c r="B34" s="14" t="s">
        <v>2190</v>
      </c>
      <c r="C34" s="33">
        <v>1.5780000000000001</v>
      </c>
      <c r="D34" s="33">
        <v>0.64500000000000002</v>
      </c>
      <c r="E34" s="35">
        <v>13</v>
      </c>
      <c r="F34" s="35">
        <f>D34*E34</f>
        <v>8.3849999999999998</v>
      </c>
      <c r="G34" s="14" t="s">
        <v>971</v>
      </c>
      <c r="H34" s="14" t="s">
        <v>1834</v>
      </c>
    </row>
    <row r="35" spans="1:8">
      <c r="A35" s="9"/>
      <c r="B35" s="6"/>
      <c r="C35" s="37">
        <f>SUM(C33:C34)</f>
        <v>2.9050000000000002</v>
      </c>
      <c r="D35" s="37">
        <f>SUM(D33:D34)</f>
        <v>1.5640000000000001</v>
      </c>
      <c r="E35" s="36"/>
      <c r="F35" s="36">
        <f>SUM(F33:F34)</f>
        <v>20.332000000000001</v>
      </c>
      <c r="G35" s="6"/>
      <c r="H35" s="8" t="s">
        <v>907</v>
      </c>
    </row>
    <row r="36" spans="1:8">
      <c r="A36" s="9"/>
      <c r="B36" s="6"/>
      <c r="C36" s="37">
        <f>C35+C32</f>
        <v>75.728999999999999</v>
      </c>
      <c r="D36" s="37">
        <f>D35+D32</f>
        <v>17.576000000000004</v>
      </c>
      <c r="E36" s="36"/>
      <c r="F36" s="37">
        <f>F35+F32</f>
        <v>228.488</v>
      </c>
      <c r="G36" s="6"/>
      <c r="H36" s="10" t="s">
        <v>908</v>
      </c>
    </row>
  </sheetData>
  <mergeCells count="3">
    <mergeCell ref="A2:I2"/>
    <mergeCell ref="D4:E4"/>
    <mergeCell ref="D5:E5"/>
  </mergeCells>
  <phoneticPr fontId="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I351"/>
  <sheetViews>
    <sheetView workbookViewId="0">
      <selection activeCell="L340" sqref="L340"/>
    </sheetView>
  </sheetViews>
  <sheetFormatPr defaultRowHeight="15.75"/>
  <cols>
    <col min="1" max="1" width="46.140625" style="1" customWidth="1"/>
    <col min="2" max="2" width="13" style="11" customWidth="1"/>
    <col min="3" max="3" width="12" style="11" customWidth="1"/>
    <col min="4" max="4" width="11.85546875" style="11" customWidth="1"/>
    <col min="5" max="5" width="11.85546875" style="17" customWidth="1"/>
    <col min="6" max="6" width="15.85546875" style="11" customWidth="1"/>
    <col min="7" max="7" width="19.7109375" style="11" customWidth="1"/>
    <col min="8" max="8" width="34" style="1" customWidth="1"/>
    <col min="9" max="16384" width="9.140625" style="1"/>
  </cols>
  <sheetData>
    <row r="2" spans="1:9">
      <c r="A2" s="55" t="s">
        <v>924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2"/>
      <c r="G3" s="3"/>
      <c r="H3" s="2"/>
      <c r="I3" s="2"/>
    </row>
    <row r="4" spans="1:9">
      <c r="A4" s="20"/>
      <c r="D4" s="56" t="s">
        <v>925</v>
      </c>
      <c r="E4" s="56"/>
      <c r="F4" s="12"/>
      <c r="G4" s="3"/>
      <c r="H4" s="2"/>
      <c r="I4" s="2"/>
    </row>
    <row r="5" spans="1:9">
      <c r="A5" s="2"/>
      <c r="D5" s="56" t="s">
        <v>963</v>
      </c>
      <c r="E5" s="56"/>
      <c r="F5" s="12"/>
      <c r="G5" s="3"/>
      <c r="H5" s="2"/>
      <c r="I5" s="2"/>
    </row>
    <row r="7" spans="1:9" ht="63">
      <c r="A7" s="4" t="s">
        <v>899</v>
      </c>
      <c r="B7" s="4" t="s">
        <v>900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2191</v>
      </c>
      <c r="C8" s="33">
        <v>8.1270000000000007</v>
      </c>
      <c r="D8" s="33">
        <v>1.998</v>
      </c>
      <c r="E8" s="35">
        <v>20</v>
      </c>
      <c r="F8" s="35">
        <f>D8*E8</f>
        <v>39.96</v>
      </c>
      <c r="G8" s="14" t="s">
        <v>971</v>
      </c>
      <c r="H8" s="14" t="s">
        <v>2192</v>
      </c>
    </row>
    <row r="9" spans="1:9">
      <c r="A9" s="14" t="s">
        <v>1173</v>
      </c>
      <c r="B9" s="14" t="s">
        <v>2193</v>
      </c>
      <c r="C9" s="33">
        <v>1.258</v>
      </c>
      <c r="D9" s="33">
        <v>1.1539999999999999</v>
      </c>
      <c r="E9" s="35">
        <v>20</v>
      </c>
      <c r="F9" s="35">
        <f t="shared" ref="F9:F22" si="0">D9*E9</f>
        <v>23.08</v>
      </c>
      <c r="G9" s="14" t="s">
        <v>971</v>
      </c>
      <c r="H9" s="14" t="s">
        <v>2192</v>
      </c>
    </row>
    <row r="10" spans="1:9">
      <c r="A10" s="14" t="s">
        <v>1173</v>
      </c>
      <c r="B10" s="14" t="s">
        <v>2194</v>
      </c>
      <c r="C10" s="33">
        <v>1.131</v>
      </c>
      <c r="D10" s="33">
        <v>0.94399999999999995</v>
      </c>
      <c r="E10" s="35">
        <v>20</v>
      </c>
      <c r="F10" s="35">
        <f t="shared" si="0"/>
        <v>18.88</v>
      </c>
      <c r="G10" s="14" t="s">
        <v>971</v>
      </c>
      <c r="H10" s="14" t="s">
        <v>2192</v>
      </c>
    </row>
    <row r="11" spans="1:9">
      <c r="A11" s="14" t="s">
        <v>1173</v>
      </c>
      <c r="B11" s="14" t="s">
        <v>2195</v>
      </c>
      <c r="C11" s="33">
        <v>0.63700000000000001</v>
      </c>
      <c r="D11" s="33">
        <v>0.58699999999999997</v>
      </c>
      <c r="E11" s="35">
        <v>20</v>
      </c>
      <c r="F11" s="35">
        <f t="shared" si="0"/>
        <v>11.739999999999998</v>
      </c>
      <c r="G11" s="14" t="s">
        <v>971</v>
      </c>
      <c r="H11" s="14" t="s">
        <v>2192</v>
      </c>
    </row>
    <row r="12" spans="1:9">
      <c r="A12" s="14" t="s">
        <v>2196</v>
      </c>
      <c r="B12" s="14" t="s">
        <v>2197</v>
      </c>
      <c r="C12" s="33">
        <v>4.8659999999999997</v>
      </c>
      <c r="D12" s="33">
        <v>0.439</v>
      </c>
      <c r="E12" s="35">
        <v>20</v>
      </c>
      <c r="F12" s="35">
        <f t="shared" si="0"/>
        <v>8.7799999999999994</v>
      </c>
      <c r="G12" s="14" t="s">
        <v>1147</v>
      </c>
      <c r="H12" s="14" t="s">
        <v>2192</v>
      </c>
    </row>
    <row r="13" spans="1:9">
      <c r="A13" s="14" t="s">
        <v>1173</v>
      </c>
      <c r="B13" s="14" t="s">
        <v>2198</v>
      </c>
      <c r="C13" s="33">
        <v>1.708</v>
      </c>
      <c r="D13" s="33">
        <v>0.33700000000000002</v>
      </c>
      <c r="E13" s="35">
        <v>20</v>
      </c>
      <c r="F13" s="35">
        <f t="shared" si="0"/>
        <v>6.74</v>
      </c>
      <c r="G13" s="14" t="s">
        <v>971</v>
      </c>
      <c r="H13" s="14" t="s">
        <v>2192</v>
      </c>
    </row>
    <row r="14" spans="1:9">
      <c r="A14" s="14" t="s">
        <v>1173</v>
      </c>
      <c r="B14" s="14" t="s">
        <v>2199</v>
      </c>
      <c r="C14" s="33">
        <v>0.83399999999999996</v>
      </c>
      <c r="D14" s="33">
        <v>0.32700000000000001</v>
      </c>
      <c r="E14" s="35">
        <v>20</v>
      </c>
      <c r="F14" s="35">
        <f t="shared" si="0"/>
        <v>6.54</v>
      </c>
      <c r="G14" s="14" t="s">
        <v>971</v>
      </c>
      <c r="H14" s="14" t="s">
        <v>2192</v>
      </c>
    </row>
    <row r="15" spans="1:9">
      <c r="A15" s="14" t="s">
        <v>1173</v>
      </c>
      <c r="B15" s="14" t="s">
        <v>2200</v>
      </c>
      <c r="C15" s="33">
        <v>0.29499999999999998</v>
      </c>
      <c r="D15" s="33">
        <v>0.26800000000000002</v>
      </c>
      <c r="E15" s="35">
        <v>20</v>
      </c>
      <c r="F15" s="35">
        <f t="shared" si="0"/>
        <v>5.36</v>
      </c>
      <c r="G15" s="14" t="s">
        <v>971</v>
      </c>
      <c r="H15" s="14" t="s">
        <v>2192</v>
      </c>
    </row>
    <row r="16" spans="1:9">
      <c r="A16" s="14" t="s">
        <v>1173</v>
      </c>
      <c r="B16" s="14" t="s">
        <v>2201</v>
      </c>
      <c r="C16" s="33">
        <v>0.70199999999999996</v>
      </c>
      <c r="D16" s="33">
        <v>0.22900000000000001</v>
      </c>
      <c r="E16" s="35">
        <v>20</v>
      </c>
      <c r="F16" s="35">
        <f t="shared" si="0"/>
        <v>4.58</v>
      </c>
      <c r="G16" s="14" t="s">
        <v>971</v>
      </c>
      <c r="H16" s="14" t="s">
        <v>2192</v>
      </c>
    </row>
    <row r="17" spans="1:8">
      <c r="A17" s="14" t="s">
        <v>1173</v>
      </c>
      <c r="B17" s="14" t="s">
        <v>2202</v>
      </c>
      <c r="C17" s="33">
        <v>0.20799999999999999</v>
      </c>
      <c r="D17" s="33">
        <v>0.183</v>
      </c>
      <c r="E17" s="35">
        <v>20</v>
      </c>
      <c r="F17" s="35">
        <f t="shared" si="0"/>
        <v>3.66</v>
      </c>
      <c r="G17" s="14" t="s">
        <v>971</v>
      </c>
      <c r="H17" s="14" t="s">
        <v>2192</v>
      </c>
    </row>
    <row r="18" spans="1:8">
      <c r="A18" s="14" t="s">
        <v>1173</v>
      </c>
      <c r="B18" s="14" t="s">
        <v>2203</v>
      </c>
      <c r="C18" s="33">
        <v>0.59499999999999997</v>
      </c>
      <c r="D18" s="33">
        <v>0.127</v>
      </c>
      <c r="E18" s="35">
        <v>20</v>
      </c>
      <c r="F18" s="35">
        <f t="shared" si="0"/>
        <v>2.54</v>
      </c>
      <c r="G18" s="14" t="s">
        <v>971</v>
      </c>
      <c r="H18" s="14" t="s">
        <v>2192</v>
      </c>
    </row>
    <row r="19" spans="1:8">
      <c r="A19" s="14" t="s">
        <v>1173</v>
      </c>
      <c r="B19" s="14" t="s">
        <v>2204</v>
      </c>
      <c r="C19" s="33">
        <v>2.6640000000000001</v>
      </c>
      <c r="D19" s="33">
        <v>0.12</v>
      </c>
      <c r="E19" s="35">
        <v>20</v>
      </c>
      <c r="F19" s="35">
        <f t="shared" si="0"/>
        <v>2.4</v>
      </c>
      <c r="G19" s="14" t="s">
        <v>971</v>
      </c>
      <c r="H19" s="14" t="s">
        <v>2192</v>
      </c>
    </row>
    <row r="20" spans="1:8">
      <c r="A20" s="14" t="s">
        <v>1173</v>
      </c>
      <c r="B20" s="14" t="s">
        <v>2205</v>
      </c>
      <c r="C20" s="33">
        <v>2.0019999999999998</v>
      </c>
      <c r="D20" s="33">
        <v>0.108</v>
      </c>
      <c r="E20" s="35">
        <v>20</v>
      </c>
      <c r="F20" s="35">
        <f t="shared" si="0"/>
        <v>2.16</v>
      </c>
      <c r="G20" s="14" t="s">
        <v>971</v>
      </c>
      <c r="H20" s="14" t="s">
        <v>2192</v>
      </c>
    </row>
    <row r="21" spans="1:8">
      <c r="A21" s="14" t="s">
        <v>1173</v>
      </c>
      <c r="B21" s="14" t="s">
        <v>2206</v>
      </c>
      <c r="C21" s="33">
        <v>3.4529999999999998</v>
      </c>
      <c r="D21" s="33">
        <v>8.1000000000000003E-2</v>
      </c>
      <c r="E21" s="35">
        <v>20</v>
      </c>
      <c r="F21" s="35">
        <f t="shared" si="0"/>
        <v>1.62</v>
      </c>
      <c r="G21" s="14" t="s">
        <v>971</v>
      </c>
      <c r="H21" s="14" t="s">
        <v>2192</v>
      </c>
    </row>
    <row r="22" spans="1:8">
      <c r="A22" s="14" t="s">
        <v>1173</v>
      </c>
      <c r="B22" s="14" t="s">
        <v>2207</v>
      </c>
      <c r="C22" s="33">
        <v>0.64</v>
      </c>
      <c r="D22" s="33">
        <v>3.7999999999999999E-2</v>
      </c>
      <c r="E22" s="35">
        <v>20</v>
      </c>
      <c r="F22" s="35">
        <f t="shared" si="0"/>
        <v>0.76</v>
      </c>
      <c r="G22" s="14" t="s">
        <v>971</v>
      </c>
      <c r="H22" s="14" t="s">
        <v>2192</v>
      </c>
    </row>
    <row r="23" spans="1:8" s="39" customFormat="1">
      <c r="A23" s="38"/>
      <c r="B23" s="38"/>
      <c r="C23" s="37">
        <f>SUM(C8:C22)</f>
        <v>29.119999999999997</v>
      </c>
      <c r="D23" s="37">
        <f>SUM(D8:D22)</f>
        <v>6.9399999999999995</v>
      </c>
      <c r="E23" s="36"/>
      <c r="F23" s="36">
        <f>SUM(F8:F22)</f>
        <v>138.79999999999998</v>
      </c>
      <c r="G23" s="38"/>
      <c r="H23" s="8" t="s">
        <v>907</v>
      </c>
    </row>
    <row r="24" spans="1:8">
      <c r="A24" s="14" t="s">
        <v>1173</v>
      </c>
      <c r="B24" s="14" t="s">
        <v>2208</v>
      </c>
      <c r="C24" s="33">
        <v>4.734</v>
      </c>
      <c r="D24" s="33">
        <v>4.6029999999999998</v>
      </c>
      <c r="E24" s="35">
        <v>20</v>
      </c>
      <c r="F24" s="35">
        <f>D24*E24</f>
        <v>92.06</v>
      </c>
      <c r="G24" s="14" t="s">
        <v>971</v>
      </c>
      <c r="H24" s="14" t="s">
        <v>1414</v>
      </c>
    </row>
    <row r="25" spans="1:8">
      <c r="A25" s="14" t="s">
        <v>1173</v>
      </c>
      <c r="B25" s="14" t="s">
        <v>2209</v>
      </c>
      <c r="C25" s="33">
        <v>3.5649999999999999</v>
      </c>
      <c r="D25" s="33">
        <v>3.4529999999999998</v>
      </c>
      <c r="E25" s="35">
        <v>20</v>
      </c>
      <c r="F25" s="35">
        <f t="shared" ref="F25:F88" si="1">D25*E25</f>
        <v>69.06</v>
      </c>
      <c r="G25" s="14" t="s">
        <v>971</v>
      </c>
      <c r="H25" s="14" t="s">
        <v>1414</v>
      </c>
    </row>
    <row r="26" spans="1:8">
      <c r="A26" s="14" t="s">
        <v>1173</v>
      </c>
      <c r="B26" s="14" t="s">
        <v>2210</v>
      </c>
      <c r="C26" s="33">
        <v>4.0880000000000001</v>
      </c>
      <c r="D26" s="33">
        <v>3.0110000000000001</v>
      </c>
      <c r="E26" s="35">
        <v>20</v>
      </c>
      <c r="F26" s="35">
        <f t="shared" si="1"/>
        <v>60.22</v>
      </c>
      <c r="G26" s="14" t="s">
        <v>971</v>
      </c>
      <c r="H26" s="14" t="s">
        <v>1414</v>
      </c>
    </row>
    <row r="27" spans="1:8">
      <c r="A27" s="14" t="s">
        <v>1173</v>
      </c>
      <c r="B27" s="14" t="s">
        <v>2211</v>
      </c>
      <c r="C27" s="33">
        <v>2.9689999999999999</v>
      </c>
      <c r="D27" s="33">
        <v>2.9489999999999998</v>
      </c>
      <c r="E27" s="35">
        <v>20</v>
      </c>
      <c r="F27" s="35">
        <f t="shared" si="1"/>
        <v>58.98</v>
      </c>
      <c r="G27" s="14" t="s">
        <v>971</v>
      </c>
      <c r="H27" s="14" t="s">
        <v>1414</v>
      </c>
    </row>
    <row r="28" spans="1:8">
      <c r="A28" s="14" t="s">
        <v>1173</v>
      </c>
      <c r="B28" s="14" t="s">
        <v>2212</v>
      </c>
      <c r="C28" s="33">
        <v>3.915</v>
      </c>
      <c r="D28" s="33">
        <v>2.7839999999999998</v>
      </c>
      <c r="E28" s="35">
        <v>20</v>
      </c>
      <c r="F28" s="35">
        <f t="shared" si="1"/>
        <v>55.679999999999993</v>
      </c>
      <c r="G28" s="14" t="s">
        <v>971</v>
      </c>
      <c r="H28" s="14" t="s">
        <v>1414</v>
      </c>
    </row>
    <row r="29" spans="1:8">
      <c r="A29" s="14" t="s">
        <v>1173</v>
      </c>
      <c r="B29" s="14" t="s">
        <v>2213</v>
      </c>
      <c r="C29" s="33">
        <v>3.0779999999999998</v>
      </c>
      <c r="D29" s="33">
        <v>2.734</v>
      </c>
      <c r="E29" s="35">
        <v>20</v>
      </c>
      <c r="F29" s="35">
        <f t="shared" si="1"/>
        <v>54.68</v>
      </c>
      <c r="G29" s="14" t="s">
        <v>971</v>
      </c>
      <c r="H29" s="14" t="s">
        <v>1414</v>
      </c>
    </row>
    <row r="30" spans="1:8">
      <c r="A30" s="14" t="s">
        <v>1173</v>
      </c>
      <c r="B30" s="14" t="s">
        <v>2214</v>
      </c>
      <c r="C30" s="33">
        <v>2.6989999999999998</v>
      </c>
      <c r="D30" s="33">
        <v>2.677</v>
      </c>
      <c r="E30" s="35">
        <v>20</v>
      </c>
      <c r="F30" s="35">
        <f t="shared" si="1"/>
        <v>53.54</v>
      </c>
      <c r="G30" s="14" t="s">
        <v>971</v>
      </c>
      <c r="H30" s="14" t="s">
        <v>1414</v>
      </c>
    </row>
    <row r="31" spans="1:8">
      <c r="A31" s="14" t="s">
        <v>1173</v>
      </c>
      <c r="B31" s="14" t="s">
        <v>2215</v>
      </c>
      <c r="C31" s="33">
        <v>4.8120000000000003</v>
      </c>
      <c r="D31" s="33">
        <v>2.2610000000000001</v>
      </c>
      <c r="E31" s="35">
        <v>20</v>
      </c>
      <c r="F31" s="35">
        <f t="shared" si="1"/>
        <v>45.22</v>
      </c>
      <c r="G31" s="14" t="s">
        <v>971</v>
      </c>
      <c r="H31" s="14" t="s">
        <v>1414</v>
      </c>
    </row>
    <row r="32" spans="1:8">
      <c r="A32" s="14" t="s">
        <v>1173</v>
      </c>
      <c r="B32" s="14" t="s">
        <v>2216</v>
      </c>
      <c r="C32" s="33">
        <v>2.4300000000000002</v>
      </c>
      <c r="D32" s="33">
        <v>2.2370000000000001</v>
      </c>
      <c r="E32" s="35">
        <v>20</v>
      </c>
      <c r="F32" s="35">
        <f t="shared" si="1"/>
        <v>44.74</v>
      </c>
      <c r="G32" s="14" t="s">
        <v>971</v>
      </c>
      <c r="H32" s="14" t="s">
        <v>1414</v>
      </c>
    </row>
    <row r="33" spans="1:8">
      <c r="A33" s="14" t="s">
        <v>1173</v>
      </c>
      <c r="B33" s="14" t="s">
        <v>2217</v>
      </c>
      <c r="C33" s="33">
        <v>2.3450000000000002</v>
      </c>
      <c r="D33" s="33">
        <v>2.1629999999999998</v>
      </c>
      <c r="E33" s="35">
        <v>20</v>
      </c>
      <c r="F33" s="35">
        <f t="shared" si="1"/>
        <v>43.26</v>
      </c>
      <c r="G33" s="14" t="s">
        <v>971</v>
      </c>
      <c r="H33" s="14" t="s">
        <v>1414</v>
      </c>
    </row>
    <row r="34" spans="1:8">
      <c r="A34" s="14" t="s">
        <v>1173</v>
      </c>
      <c r="B34" s="14" t="s">
        <v>2218</v>
      </c>
      <c r="C34" s="33">
        <v>2.258</v>
      </c>
      <c r="D34" s="33">
        <v>2.113</v>
      </c>
      <c r="E34" s="35">
        <v>20</v>
      </c>
      <c r="F34" s="35">
        <f t="shared" si="1"/>
        <v>42.26</v>
      </c>
      <c r="G34" s="14" t="s">
        <v>971</v>
      </c>
      <c r="H34" s="14" t="s">
        <v>1414</v>
      </c>
    </row>
    <row r="35" spans="1:8">
      <c r="A35" s="14" t="s">
        <v>1173</v>
      </c>
      <c r="B35" s="14" t="s">
        <v>2219</v>
      </c>
      <c r="C35" s="33">
        <v>2.2330000000000001</v>
      </c>
      <c r="D35" s="33">
        <v>2.0960000000000001</v>
      </c>
      <c r="E35" s="35">
        <v>20</v>
      </c>
      <c r="F35" s="35">
        <f t="shared" si="1"/>
        <v>41.92</v>
      </c>
      <c r="G35" s="14" t="s">
        <v>971</v>
      </c>
      <c r="H35" s="14" t="s">
        <v>1414</v>
      </c>
    </row>
    <row r="36" spans="1:8">
      <c r="A36" s="14" t="s">
        <v>1173</v>
      </c>
      <c r="B36" s="14" t="s">
        <v>2220</v>
      </c>
      <c r="C36" s="33">
        <v>2.95</v>
      </c>
      <c r="D36" s="33">
        <v>1.927</v>
      </c>
      <c r="E36" s="35">
        <v>20</v>
      </c>
      <c r="F36" s="35">
        <f t="shared" si="1"/>
        <v>38.54</v>
      </c>
      <c r="G36" s="14" t="s">
        <v>971</v>
      </c>
      <c r="H36" s="14" t="s">
        <v>1414</v>
      </c>
    </row>
    <row r="37" spans="1:8">
      <c r="A37" s="14" t="s">
        <v>1173</v>
      </c>
      <c r="B37" s="14" t="s">
        <v>2221</v>
      </c>
      <c r="C37" s="33">
        <v>1.9490000000000001</v>
      </c>
      <c r="D37" s="33">
        <v>1.8149999999999999</v>
      </c>
      <c r="E37" s="35">
        <v>20</v>
      </c>
      <c r="F37" s="35">
        <f t="shared" si="1"/>
        <v>36.299999999999997</v>
      </c>
      <c r="G37" s="14" t="s">
        <v>971</v>
      </c>
      <c r="H37" s="14" t="s">
        <v>1414</v>
      </c>
    </row>
    <row r="38" spans="1:8">
      <c r="A38" s="14" t="s">
        <v>1173</v>
      </c>
      <c r="B38" s="14" t="s">
        <v>2222</v>
      </c>
      <c r="C38" s="33">
        <v>2.3980000000000001</v>
      </c>
      <c r="D38" s="33">
        <v>1.746</v>
      </c>
      <c r="E38" s="35">
        <v>20</v>
      </c>
      <c r="F38" s="35">
        <f t="shared" si="1"/>
        <v>34.92</v>
      </c>
      <c r="G38" s="14" t="s">
        <v>971</v>
      </c>
      <c r="H38" s="14" t="s">
        <v>1414</v>
      </c>
    </row>
    <row r="39" spans="1:8">
      <c r="A39" s="14" t="s">
        <v>1173</v>
      </c>
      <c r="B39" s="14" t="s">
        <v>2223</v>
      </c>
      <c r="C39" s="33">
        <v>1.9670000000000001</v>
      </c>
      <c r="D39" s="33">
        <v>1.6879999999999999</v>
      </c>
      <c r="E39" s="35">
        <v>20</v>
      </c>
      <c r="F39" s="35">
        <f t="shared" si="1"/>
        <v>33.76</v>
      </c>
      <c r="G39" s="14" t="s">
        <v>971</v>
      </c>
      <c r="H39" s="14" t="s">
        <v>1414</v>
      </c>
    </row>
    <row r="40" spans="1:8">
      <c r="A40" s="14" t="s">
        <v>1173</v>
      </c>
      <c r="B40" s="14" t="s">
        <v>2224</v>
      </c>
      <c r="C40" s="33">
        <v>1.7529999999999999</v>
      </c>
      <c r="D40" s="33">
        <v>1.661</v>
      </c>
      <c r="E40" s="35">
        <v>20</v>
      </c>
      <c r="F40" s="35">
        <f t="shared" si="1"/>
        <v>33.22</v>
      </c>
      <c r="G40" s="14" t="s">
        <v>971</v>
      </c>
      <c r="H40" s="14" t="s">
        <v>1414</v>
      </c>
    </row>
    <row r="41" spans="1:8">
      <c r="A41" s="14" t="s">
        <v>1173</v>
      </c>
      <c r="B41" s="14" t="s">
        <v>2225</v>
      </c>
      <c r="C41" s="33">
        <v>2.3359999999999999</v>
      </c>
      <c r="D41" s="33">
        <v>1.6259999999999999</v>
      </c>
      <c r="E41" s="35">
        <v>20</v>
      </c>
      <c r="F41" s="35">
        <f t="shared" si="1"/>
        <v>32.519999999999996</v>
      </c>
      <c r="G41" s="14" t="s">
        <v>971</v>
      </c>
      <c r="H41" s="14" t="s">
        <v>1414</v>
      </c>
    </row>
    <row r="42" spans="1:8">
      <c r="A42" s="14" t="s">
        <v>1173</v>
      </c>
      <c r="B42" s="14" t="s">
        <v>2226</v>
      </c>
      <c r="C42" s="33">
        <v>2.2629999999999999</v>
      </c>
      <c r="D42" s="33">
        <v>1.6</v>
      </c>
      <c r="E42" s="35">
        <v>20</v>
      </c>
      <c r="F42" s="35">
        <f t="shared" si="1"/>
        <v>32</v>
      </c>
      <c r="G42" s="14" t="s">
        <v>971</v>
      </c>
      <c r="H42" s="14" t="s">
        <v>1414</v>
      </c>
    </row>
    <row r="43" spans="1:8">
      <c r="A43" s="14" t="s">
        <v>1173</v>
      </c>
      <c r="B43" s="14" t="s">
        <v>2227</v>
      </c>
      <c r="C43" s="33">
        <v>1.6559999999999999</v>
      </c>
      <c r="D43" s="33">
        <v>1.56</v>
      </c>
      <c r="E43" s="35">
        <v>20</v>
      </c>
      <c r="F43" s="35">
        <f t="shared" si="1"/>
        <v>31.200000000000003</v>
      </c>
      <c r="G43" s="14" t="s">
        <v>971</v>
      </c>
      <c r="H43" s="14" t="s">
        <v>1414</v>
      </c>
    </row>
    <row r="44" spans="1:8">
      <c r="A44" s="14" t="s">
        <v>1173</v>
      </c>
      <c r="B44" s="14" t="s">
        <v>2228</v>
      </c>
      <c r="C44" s="33">
        <v>4.5289999999999999</v>
      </c>
      <c r="D44" s="33">
        <v>1.518</v>
      </c>
      <c r="E44" s="35">
        <v>20</v>
      </c>
      <c r="F44" s="35">
        <f t="shared" si="1"/>
        <v>30.36</v>
      </c>
      <c r="G44" s="14" t="s">
        <v>971</v>
      </c>
      <c r="H44" s="14" t="s">
        <v>1414</v>
      </c>
    </row>
    <row r="45" spans="1:8">
      <c r="A45" s="14" t="s">
        <v>1173</v>
      </c>
      <c r="B45" s="14" t="s">
        <v>2229</v>
      </c>
      <c r="C45" s="33">
        <v>2.0939999999999999</v>
      </c>
      <c r="D45" s="33">
        <v>1.502</v>
      </c>
      <c r="E45" s="35">
        <v>20</v>
      </c>
      <c r="F45" s="35">
        <f t="shared" si="1"/>
        <v>30.04</v>
      </c>
      <c r="G45" s="14" t="s">
        <v>971</v>
      </c>
      <c r="H45" s="14" t="s">
        <v>1414</v>
      </c>
    </row>
    <row r="46" spans="1:8">
      <c r="A46" s="14" t="s">
        <v>1173</v>
      </c>
      <c r="B46" s="14" t="s">
        <v>2230</v>
      </c>
      <c r="C46" s="33">
        <v>1.655</v>
      </c>
      <c r="D46" s="33">
        <v>1.4870000000000001</v>
      </c>
      <c r="E46" s="35">
        <v>20</v>
      </c>
      <c r="F46" s="35">
        <f t="shared" si="1"/>
        <v>29.740000000000002</v>
      </c>
      <c r="G46" s="14" t="s">
        <v>971</v>
      </c>
      <c r="H46" s="14" t="s">
        <v>1414</v>
      </c>
    </row>
    <row r="47" spans="1:8">
      <c r="A47" s="14" t="s">
        <v>1173</v>
      </c>
      <c r="B47" s="14" t="s">
        <v>2231</v>
      </c>
      <c r="C47" s="33">
        <v>1.6419999999999999</v>
      </c>
      <c r="D47" s="33">
        <v>1.46</v>
      </c>
      <c r="E47" s="35">
        <v>20</v>
      </c>
      <c r="F47" s="35">
        <f t="shared" si="1"/>
        <v>29.2</v>
      </c>
      <c r="G47" s="14" t="s">
        <v>971</v>
      </c>
      <c r="H47" s="14" t="s">
        <v>1414</v>
      </c>
    </row>
    <row r="48" spans="1:8">
      <c r="A48" s="14" t="s">
        <v>2196</v>
      </c>
      <c r="B48" s="14" t="s">
        <v>2232</v>
      </c>
      <c r="C48" s="33">
        <v>1.766</v>
      </c>
      <c r="D48" s="33">
        <v>1.4550000000000001</v>
      </c>
      <c r="E48" s="35">
        <v>20</v>
      </c>
      <c r="F48" s="35">
        <f t="shared" si="1"/>
        <v>29.1</v>
      </c>
      <c r="G48" s="14" t="s">
        <v>1147</v>
      </c>
      <c r="H48" s="14" t="s">
        <v>1414</v>
      </c>
    </row>
    <row r="49" spans="1:8">
      <c r="A49" s="14" t="s">
        <v>1173</v>
      </c>
      <c r="B49" s="14" t="s">
        <v>2233</v>
      </c>
      <c r="C49" s="33">
        <v>1.4890000000000001</v>
      </c>
      <c r="D49" s="33">
        <v>1.39</v>
      </c>
      <c r="E49" s="35">
        <v>20</v>
      </c>
      <c r="F49" s="35">
        <f t="shared" si="1"/>
        <v>27.799999999999997</v>
      </c>
      <c r="G49" s="14" t="s">
        <v>971</v>
      </c>
      <c r="H49" s="14" t="s">
        <v>1414</v>
      </c>
    </row>
    <row r="50" spans="1:8">
      <c r="A50" s="14" t="s">
        <v>1173</v>
      </c>
      <c r="B50" s="14" t="s">
        <v>2234</v>
      </c>
      <c r="C50" s="33">
        <v>1.744</v>
      </c>
      <c r="D50" s="33">
        <v>1.37</v>
      </c>
      <c r="E50" s="35">
        <v>20</v>
      </c>
      <c r="F50" s="35">
        <f t="shared" si="1"/>
        <v>27.400000000000002</v>
      </c>
      <c r="G50" s="14" t="s">
        <v>971</v>
      </c>
      <c r="H50" s="14" t="s">
        <v>1414</v>
      </c>
    </row>
    <row r="51" spans="1:8">
      <c r="A51" s="14" t="s">
        <v>1173</v>
      </c>
      <c r="B51" s="14" t="s">
        <v>2235</v>
      </c>
      <c r="C51" s="33">
        <v>4.5999999999999996</v>
      </c>
      <c r="D51" s="33">
        <v>1.331</v>
      </c>
      <c r="E51" s="35">
        <v>20</v>
      </c>
      <c r="F51" s="35">
        <f t="shared" si="1"/>
        <v>26.619999999999997</v>
      </c>
      <c r="G51" s="14" t="s">
        <v>971</v>
      </c>
      <c r="H51" s="14" t="s">
        <v>1414</v>
      </c>
    </row>
    <row r="52" spans="1:8">
      <c r="A52" s="14" t="s">
        <v>1173</v>
      </c>
      <c r="B52" s="14" t="s">
        <v>2204</v>
      </c>
      <c r="C52" s="33">
        <v>2.6640000000000001</v>
      </c>
      <c r="D52" s="33">
        <v>1.3049999999999999</v>
      </c>
      <c r="E52" s="35">
        <v>20</v>
      </c>
      <c r="F52" s="35">
        <f t="shared" si="1"/>
        <v>26.099999999999998</v>
      </c>
      <c r="G52" s="14" t="s">
        <v>971</v>
      </c>
      <c r="H52" s="14" t="s">
        <v>1414</v>
      </c>
    </row>
    <row r="53" spans="1:8">
      <c r="A53" s="14" t="s">
        <v>1173</v>
      </c>
      <c r="B53" s="14" t="s">
        <v>2236</v>
      </c>
      <c r="C53" s="33">
        <v>4.1920000000000002</v>
      </c>
      <c r="D53" s="33">
        <v>1.284</v>
      </c>
      <c r="E53" s="35">
        <v>20</v>
      </c>
      <c r="F53" s="35">
        <f t="shared" si="1"/>
        <v>25.68</v>
      </c>
      <c r="G53" s="14" t="s">
        <v>971</v>
      </c>
      <c r="H53" s="14" t="s">
        <v>1414</v>
      </c>
    </row>
    <row r="54" spans="1:8">
      <c r="A54" s="14" t="s">
        <v>1173</v>
      </c>
      <c r="B54" s="14" t="s">
        <v>2237</v>
      </c>
      <c r="C54" s="33">
        <v>2.09</v>
      </c>
      <c r="D54" s="33">
        <v>1.2789999999999999</v>
      </c>
      <c r="E54" s="35">
        <v>20</v>
      </c>
      <c r="F54" s="35">
        <f t="shared" si="1"/>
        <v>25.58</v>
      </c>
      <c r="G54" s="14" t="s">
        <v>971</v>
      </c>
      <c r="H54" s="14" t="s">
        <v>1414</v>
      </c>
    </row>
    <row r="55" spans="1:8">
      <c r="A55" s="14" t="s">
        <v>1173</v>
      </c>
      <c r="B55" s="14" t="s">
        <v>2238</v>
      </c>
      <c r="C55" s="33">
        <v>1.41</v>
      </c>
      <c r="D55" s="33">
        <v>1.274</v>
      </c>
      <c r="E55" s="35">
        <v>20</v>
      </c>
      <c r="F55" s="35">
        <f t="shared" si="1"/>
        <v>25.48</v>
      </c>
      <c r="G55" s="14" t="s">
        <v>971</v>
      </c>
      <c r="H55" s="14" t="s">
        <v>1414</v>
      </c>
    </row>
    <row r="56" spans="1:8">
      <c r="A56" s="14" t="s">
        <v>1173</v>
      </c>
      <c r="B56" s="14" t="s">
        <v>2239</v>
      </c>
      <c r="C56" s="33">
        <v>1.6439999999999999</v>
      </c>
      <c r="D56" s="33">
        <v>1.2669999999999999</v>
      </c>
      <c r="E56" s="35">
        <v>20</v>
      </c>
      <c r="F56" s="35">
        <f t="shared" si="1"/>
        <v>25.339999999999996</v>
      </c>
      <c r="G56" s="14" t="s">
        <v>971</v>
      </c>
      <c r="H56" s="14" t="s">
        <v>1414</v>
      </c>
    </row>
    <row r="57" spans="1:8">
      <c r="A57" s="14" t="s">
        <v>1173</v>
      </c>
      <c r="B57" s="14" t="s">
        <v>2240</v>
      </c>
      <c r="C57" s="33">
        <v>1.2450000000000001</v>
      </c>
      <c r="D57" s="33">
        <v>1.2450000000000001</v>
      </c>
      <c r="E57" s="35">
        <v>20</v>
      </c>
      <c r="F57" s="35">
        <f t="shared" si="1"/>
        <v>24.900000000000002</v>
      </c>
      <c r="G57" s="14" t="s">
        <v>971</v>
      </c>
      <c r="H57" s="14" t="s">
        <v>1414</v>
      </c>
    </row>
    <row r="58" spans="1:8">
      <c r="A58" s="14" t="s">
        <v>1173</v>
      </c>
      <c r="B58" s="14" t="s">
        <v>2241</v>
      </c>
      <c r="C58" s="33">
        <v>1.17</v>
      </c>
      <c r="D58" s="33">
        <v>1.17</v>
      </c>
      <c r="E58" s="35">
        <v>20</v>
      </c>
      <c r="F58" s="35">
        <f t="shared" si="1"/>
        <v>23.4</v>
      </c>
      <c r="G58" s="14" t="s">
        <v>971</v>
      </c>
      <c r="H58" s="14" t="s">
        <v>1414</v>
      </c>
    </row>
    <row r="59" spans="1:8">
      <c r="A59" s="14" t="s">
        <v>1173</v>
      </c>
      <c r="B59" s="14" t="s">
        <v>2242</v>
      </c>
      <c r="C59" s="33">
        <v>1.3109999999999999</v>
      </c>
      <c r="D59" s="33">
        <v>1.167</v>
      </c>
      <c r="E59" s="35">
        <v>20</v>
      </c>
      <c r="F59" s="35">
        <f t="shared" si="1"/>
        <v>23.34</v>
      </c>
      <c r="G59" s="14" t="s">
        <v>971</v>
      </c>
      <c r="H59" s="14" t="s">
        <v>1414</v>
      </c>
    </row>
    <row r="60" spans="1:8">
      <c r="A60" s="14" t="s">
        <v>1173</v>
      </c>
      <c r="B60" s="14" t="s">
        <v>2243</v>
      </c>
      <c r="C60" s="33">
        <v>3.1469999999999998</v>
      </c>
      <c r="D60" s="33">
        <v>1.1559999999999999</v>
      </c>
      <c r="E60" s="35">
        <v>20</v>
      </c>
      <c r="F60" s="35">
        <f t="shared" si="1"/>
        <v>23.119999999999997</v>
      </c>
      <c r="G60" s="14" t="s">
        <v>971</v>
      </c>
      <c r="H60" s="14" t="s">
        <v>1414</v>
      </c>
    </row>
    <row r="61" spans="1:8">
      <c r="A61" s="14" t="s">
        <v>1173</v>
      </c>
      <c r="B61" s="14" t="s">
        <v>2244</v>
      </c>
      <c r="C61" s="33">
        <v>1.9510000000000001</v>
      </c>
      <c r="D61" s="33">
        <v>1.147</v>
      </c>
      <c r="E61" s="35">
        <v>20</v>
      </c>
      <c r="F61" s="35">
        <f t="shared" si="1"/>
        <v>22.94</v>
      </c>
      <c r="G61" s="14" t="s">
        <v>971</v>
      </c>
      <c r="H61" s="14" t="s">
        <v>1414</v>
      </c>
    </row>
    <row r="62" spans="1:8">
      <c r="A62" s="14" t="s">
        <v>1173</v>
      </c>
      <c r="B62" s="14" t="s">
        <v>2245</v>
      </c>
      <c r="C62" s="33">
        <v>1.7969999999999999</v>
      </c>
      <c r="D62" s="33">
        <v>1.071</v>
      </c>
      <c r="E62" s="35">
        <v>20</v>
      </c>
      <c r="F62" s="35">
        <f t="shared" si="1"/>
        <v>21.419999999999998</v>
      </c>
      <c r="G62" s="14" t="s">
        <v>971</v>
      </c>
      <c r="H62" s="14" t="s">
        <v>1414</v>
      </c>
    </row>
    <row r="63" spans="1:8">
      <c r="A63" s="14" t="s">
        <v>1173</v>
      </c>
      <c r="B63" s="14" t="s">
        <v>2246</v>
      </c>
      <c r="C63" s="33">
        <v>1.093</v>
      </c>
      <c r="D63" s="33">
        <v>1.06</v>
      </c>
      <c r="E63" s="35">
        <v>20</v>
      </c>
      <c r="F63" s="35">
        <f t="shared" si="1"/>
        <v>21.200000000000003</v>
      </c>
      <c r="G63" s="14" t="s">
        <v>971</v>
      </c>
      <c r="H63" s="14" t="s">
        <v>1414</v>
      </c>
    </row>
    <row r="64" spans="1:8">
      <c r="A64" s="14" t="s">
        <v>1173</v>
      </c>
      <c r="B64" s="14" t="s">
        <v>2247</v>
      </c>
      <c r="C64" s="33">
        <v>1.0740000000000001</v>
      </c>
      <c r="D64" s="33">
        <v>1.0569999999999999</v>
      </c>
      <c r="E64" s="35">
        <v>20</v>
      </c>
      <c r="F64" s="35">
        <f t="shared" si="1"/>
        <v>21.14</v>
      </c>
      <c r="G64" s="14" t="s">
        <v>971</v>
      </c>
      <c r="H64" s="14" t="s">
        <v>1414</v>
      </c>
    </row>
    <row r="65" spans="1:8">
      <c r="A65" s="14" t="s">
        <v>1173</v>
      </c>
      <c r="B65" s="14" t="s">
        <v>2248</v>
      </c>
      <c r="C65" s="33">
        <v>1.1759999999999999</v>
      </c>
      <c r="D65" s="33">
        <v>1.0549999999999999</v>
      </c>
      <c r="E65" s="35">
        <v>20</v>
      </c>
      <c r="F65" s="35">
        <f t="shared" si="1"/>
        <v>21.099999999999998</v>
      </c>
      <c r="G65" s="14" t="s">
        <v>971</v>
      </c>
      <c r="H65" s="14" t="s">
        <v>1414</v>
      </c>
    </row>
    <row r="66" spans="1:8">
      <c r="A66" s="14" t="s">
        <v>1173</v>
      </c>
      <c r="B66" s="14" t="s">
        <v>2249</v>
      </c>
      <c r="C66" s="33">
        <v>1.056</v>
      </c>
      <c r="D66" s="33">
        <v>1.02</v>
      </c>
      <c r="E66" s="35">
        <v>20</v>
      </c>
      <c r="F66" s="35">
        <f t="shared" si="1"/>
        <v>20.399999999999999</v>
      </c>
      <c r="G66" s="14" t="s">
        <v>971</v>
      </c>
      <c r="H66" s="14" t="s">
        <v>1414</v>
      </c>
    </row>
    <row r="67" spans="1:8">
      <c r="A67" s="14" t="s">
        <v>1173</v>
      </c>
      <c r="B67" s="14" t="s">
        <v>2250</v>
      </c>
      <c r="C67" s="33">
        <v>1.099</v>
      </c>
      <c r="D67" s="33">
        <v>1.006</v>
      </c>
      <c r="E67" s="35">
        <v>20</v>
      </c>
      <c r="F67" s="35">
        <f t="shared" si="1"/>
        <v>20.12</v>
      </c>
      <c r="G67" s="14" t="s">
        <v>971</v>
      </c>
      <c r="H67" s="14" t="s">
        <v>1414</v>
      </c>
    </row>
    <row r="68" spans="1:8">
      <c r="A68" s="14" t="s">
        <v>1173</v>
      </c>
      <c r="B68" s="14" t="s">
        <v>2251</v>
      </c>
      <c r="C68" s="33">
        <v>0.98</v>
      </c>
      <c r="D68" s="33">
        <v>0.97199999999999998</v>
      </c>
      <c r="E68" s="35">
        <v>20</v>
      </c>
      <c r="F68" s="35">
        <f t="shared" si="1"/>
        <v>19.439999999999998</v>
      </c>
      <c r="G68" s="14" t="s">
        <v>971</v>
      </c>
      <c r="H68" s="14" t="s">
        <v>1414</v>
      </c>
    </row>
    <row r="69" spans="1:8">
      <c r="A69" s="14" t="s">
        <v>1173</v>
      </c>
      <c r="B69" s="14" t="s">
        <v>2252</v>
      </c>
      <c r="C69" s="33">
        <v>0.96899999999999997</v>
      </c>
      <c r="D69" s="33">
        <v>0.96899999999999997</v>
      </c>
      <c r="E69" s="35">
        <v>20</v>
      </c>
      <c r="F69" s="35">
        <f t="shared" si="1"/>
        <v>19.38</v>
      </c>
      <c r="G69" s="14" t="s">
        <v>971</v>
      </c>
      <c r="H69" s="14" t="s">
        <v>1414</v>
      </c>
    </row>
    <row r="70" spans="1:8">
      <c r="A70" s="14" t="s">
        <v>1173</v>
      </c>
      <c r="B70" s="14" t="s">
        <v>2253</v>
      </c>
      <c r="C70" s="33">
        <v>1.383</v>
      </c>
      <c r="D70" s="33">
        <v>0.91200000000000003</v>
      </c>
      <c r="E70" s="35">
        <v>20</v>
      </c>
      <c r="F70" s="35">
        <f t="shared" si="1"/>
        <v>18.240000000000002</v>
      </c>
      <c r="G70" s="14" t="s">
        <v>971</v>
      </c>
      <c r="H70" s="14" t="s">
        <v>1414</v>
      </c>
    </row>
    <row r="71" spans="1:8">
      <c r="A71" s="14" t="s">
        <v>1173</v>
      </c>
      <c r="B71" s="14" t="s">
        <v>2215</v>
      </c>
      <c r="C71" s="33">
        <v>4.8120000000000003</v>
      </c>
      <c r="D71" s="33">
        <v>0.91</v>
      </c>
      <c r="E71" s="35">
        <v>20</v>
      </c>
      <c r="F71" s="35">
        <f t="shared" si="1"/>
        <v>18.2</v>
      </c>
      <c r="G71" s="14" t="s">
        <v>971</v>
      </c>
      <c r="H71" s="14" t="s">
        <v>1414</v>
      </c>
    </row>
    <row r="72" spans="1:8">
      <c r="A72" s="14" t="s">
        <v>1173</v>
      </c>
      <c r="B72" s="14" t="s">
        <v>2254</v>
      </c>
      <c r="C72" s="33">
        <v>4.8120000000000003</v>
      </c>
      <c r="D72" s="33">
        <v>0.90400000000000003</v>
      </c>
      <c r="E72" s="35">
        <v>20</v>
      </c>
      <c r="F72" s="35">
        <f t="shared" si="1"/>
        <v>18.080000000000002</v>
      </c>
      <c r="G72" s="14" t="s">
        <v>971</v>
      </c>
      <c r="H72" s="14" t="s">
        <v>1414</v>
      </c>
    </row>
    <row r="73" spans="1:8">
      <c r="A73" s="14" t="s">
        <v>1173</v>
      </c>
      <c r="B73" s="14" t="s">
        <v>2255</v>
      </c>
      <c r="C73" s="33">
        <v>0.9</v>
      </c>
      <c r="D73" s="33">
        <v>0.9</v>
      </c>
      <c r="E73" s="35">
        <v>20</v>
      </c>
      <c r="F73" s="35">
        <f t="shared" si="1"/>
        <v>18</v>
      </c>
      <c r="G73" s="14" t="s">
        <v>971</v>
      </c>
      <c r="H73" s="14" t="s">
        <v>1414</v>
      </c>
    </row>
    <row r="74" spans="1:8">
      <c r="A74" s="14" t="s">
        <v>1173</v>
      </c>
      <c r="B74" s="14" t="s">
        <v>2256</v>
      </c>
      <c r="C74" s="33">
        <v>1.5</v>
      </c>
      <c r="D74" s="33">
        <v>0.89600000000000002</v>
      </c>
      <c r="E74" s="35">
        <v>20</v>
      </c>
      <c r="F74" s="35">
        <f t="shared" si="1"/>
        <v>17.920000000000002</v>
      </c>
      <c r="G74" s="14" t="s">
        <v>971</v>
      </c>
      <c r="H74" s="14" t="s">
        <v>1414</v>
      </c>
    </row>
    <row r="75" spans="1:8">
      <c r="A75" s="14" t="s">
        <v>1173</v>
      </c>
      <c r="B75" s="14" t="s">
        <v>2257</v>
      </c>
      <c r="C75" s="33">
        <v>0.88500000000000001</v>
      </c>
      <c r="D75" s="33">
        <v>0.88200000000000001</v>
      </c>
      <c r="E75" s="35">
        <v>20</v>
      </c>
      <c r="F75" s="35">
        <f t="shared" si="1"/>
        <v>17.64</v>
      </c>
      <c r="G75" s="14" t="s">
        <v>971</v>
      </c>
      <c r="H75" s="14" t="s">
        <v>1414</v>
      </c>
    </row>
    <row r="76" spans="1:8">
      <c r="A76" s="14" t="s">
        <v>1173</v>
      </c>
      <c r="B76" s="14" t="s">
        <v>2258</v>
      </c>
      <c r="C76" s="33">
        <v>2.5920000000000001</v>
      </c>
      <c r="D76" s="33">
        <v>0.86299999999999999</v>
      </c>
      <c r="E76" s="35">
        <v>20</v>
      </c>
      <c r="F76" s="35">
        <f t="shared" si="1"/>
        <v>17.259999999999998</v>
      </c>
      <c r="G76" s="14" t="s">
        <v>971</v>
      </c>
      <c r="H76" s="14" t="s">
        <v>1414</v>
      </c>
    </row>
    <row r="77" spans="1:8">
      <c r="A77" s="14" t="s">
        <v>1173</v>
      </c>
      <c r="B77" s="14" t="s">
        <v>2259</v>
      </c>
      <c r="C77" s="33">
        <v>1.8939999999999999</v>
      </c>
      <c r="D77" s="33">
        <v>0.85699999999999998</v>
      </c>
      <c r="E77" s="35">
        <v>20</v>
      </c>
      <c r="F77" s="35">
        <f t="shared" si="1"/>
        <v>17.14</v>
      </c>
      <c r="G77" s="14" t="s">
        <v>971</v>
      </c>
      <c r="H77" s="14" t="s">
        <v>1414</v>
      </c>
    </row>
    <row r="78" spans="1:8">
      <c r="A78" s="14" t="s">
        <v>1173</v>
      </c>
      <c r="B78" s="14" t="s">
        <v>2260</v>
      </c>
      <c r="C78" s="33">
        <v>0.88800000000000001</v>
      </c>
      <c r="D78" s="33">
        <v>0.85299999999999998</v>
      </c>
      <c r="E78" s="35">
        <v>20</v>
      </c>
      <c r="F78" s="35">
        <f t="shared" si="1"/>
        <v>17.059999999999999</v>
      </c>
      <c r="G78" s="14" t="s">
        <v>971</v>
      </c>
      <c r="H78" s="14" t="s">
        <v>1414</v>
      </c>
    </row>
    <row r="79" spans="1:8">
      <c r="A79" s="14" t="s">
        <v>1173</v>
      </c>
      <c r="B79" s="14" t="s">
        <v>2261</v>
      </c>
      <c r="C79" s="33">
        <v>0.84599999999999997</v>
      </c>
      <c r="D79" s="33">
        <v>0.83499999999999996</v>
      </c>
      <c r="E79" s="35">
        <v>20</v>
      </c>
      <c r="F79" s="35">
        <f t="shared" si="1"/>
        <v>16.7</v>
      </c>
      <c r="G79" s="14" t="s">
        <v>971</v>
      </c>
      <c r="H79" s="14" t="s">
        <v>1414</v>
      </c>
    </row>
    <row r="80" spans="1:8">
      <c r="A80" s="14" t="s">
        <v>1173</v>
      </c>
      <c r="B80" s="14" t="s">
        <v>2204</v>
      </c>
      <c r="C80" s="33">
        <v>2.6640000000000001</v>
      </c>
      <c r="D80" s="33">
        <v>0.83</v>
      </c>
      <c r="E80" s="35">
        <v>20</v>
      </c>
      <c r="F80" s="35">
        <f t="shared" si="1"/>
        <v>16.599999999999998</v>
      </c>
      <c r="G80" s="14" t="s">
        <v>971</v>
      </c>
      <c r="H80" s="14" t="s">
        <v>1414</v>
      </c>
    </row>
    <row r="81" spans="1:8">
      <c r="A81" s="14" t="s">
        <v>1173</v>
      </c>
      <c r="B81" s="14" t="s">
        <v>2262</v>
      </c>
      <c r="C81" s="33">
        <v>0.86399999999999999</v>
      </c>
      <c r="D81" s="33">
        <v>0.81499999999999995</v>
      </c>
      <c r="E81" s="35">
        <v>20</v>
      </c>
      <c r="F81" s="35">
        <f t="shared" si="1"/>
        <v>16.299999999999997</v>
      </c>
      <c r="G81" s="14" t="s">
        <v>971</v>
      </c>
      <c r="H81" s="14" t="s">
        <v>1414</v>
      </c>
    </row>
    <row r="82" spans="1:8">
      <c r="A82" s="14" t="s">
        <v>1173</v>
      </c>
      <c r="B82" s="14" t="s">
        <v>2263</v>
      </c>
      <c r="C82" s="33">
        <v>0.83299999999999996</v>
      </c>
      <c r="D82" s="33">
        <v>0.79500000000000004</v>
      </c>
      <c r="E82" s="35">
        <v>20</v>
      </c>
      <c r="F82" s="35">
        <f t="shared" si="1"/>
        <v>15.9</v>
      </c>
      <c r="G82" s="14" t="s">
        <v>971</v>
      </c>
      <c r="H82" s="14" t="s">
        <v>1414</v>
      </c>
    </row>
    <row r="83" spans="1:8">
      <c r="A83" s="14" t="s">
        <v>1173</v>
      </c>
      <c r="B83" s="14" t="s">
        <v>2264</v>
      </c>
      <c r="C83" s="33">
        <v>1.0900000000000001</v>
      </c>
      <c r="D83" s="33">
        <v>0.79</v>
      </c>
      <c r="E83" s="35">
        <v>20</v>
      </c>
      <c r="F83" s="35">
        <f t="shared" si="1"/>
        <v>15.8</v>
      </c>
      <c r="G83" s="14" t="s">
        <v>971</v>
      </c>
      <c r="H83" s="14" t="s">
        <v>1414</v>
      </c>
    </row>
    <row r="84" spans="1:8">
      <c r="A84" s="14" t="s">
        <v>1173</v>
      </c>
      <c r="B84" s="14" t="s">
        <v>2265</v>
      </c>
      <c r="C84" s="33">
        <v>2.6160000000000001</v>
      </c>
      <c r="D84" s="33">
        <v>0.77400000000000002</v>
      </c>
      <c r="E84" s="35">
        <v>20</v>
      </c>
      <c r="F84" s="35">
        <f t="shared" si="1"/>
        <v>15.48</v>
      </c>
      <c r="G84" s="14" t="s">
        <v>971</v>
      </c>
      <c r="H84" s="14" t="s">
        <v>1414</v>
      </c>
    </row>
    <row r="85" spans="1:8">
      <c r="A85" s="14" t="s">
        <v>1173</v>
      </c>
      <c r="B85" s="14" t="s">
        <v>2266</v>
      </c>
      <c r="C85" s="33">
        <v>3.0270000000000001</v>
      </c>
      <c r="D85" s="33">
        <v>0.76800000000000002</v>
      </c>
      <c r="E85" s="35">
        <v>20</v>
      </c>
      <c r="F85" s="35">
        <f t="shared" si="1"/>
        <v>15.36</v>
      </c>
      <c r="G85" s="14" t="s">
        <v>971</v>
      </c>
      <c r="H85" s="14" t="s">
        <v>1414</v>
      </c>
    </row>
    <row r="86" spans="1:8">
      <c r="A86" s="14" t="s">
        <v>1173</v>
      </c>
      <c r="B86" s="14" t="s">
        <v>2267</v>
      </c>
      <c r="C86" s="33">
        <v>1.1870000000000001</v>
      </c>
      <c r="D86" s="33">
        <v>0.76600000000000001</v>
      </c>
      <c r="E86" s="35">
        <v>20</v>
      </c>
      <c r="F86" s="35">
        <f t="shared" si="1"/>
        <v>15.32</v>
      </c>
      <c r="G86" s="14" t="s">
        <v>971</v>
      </c>
      <c r="H86" s="14" t="s">
        <v>1414</v>
      </c>
    </row>
    <row r="87" spans="1:8">
      <c r="A87" s="14" t="s">
        <v>1173</v>
      </c>
      <c r="B87" s="14" t="s">
        <v>2268</v>
      </c>
      <c r="C87" s="33">
        <v>1.254</v>
      </c>
      <c r="D87" s="33">
        <v>0.76</v>
      </c>
      <c r="E87" s="35">
        <v>20</v>
      </c>
      <c r="F87" s="35">
        <f t="shared" si="1"/>
        <v>15.2</v>
      </c>
      <c r="G87" s="14" t="s">
        <v>971</v>
      </c>
      <c r="H87" s="14" t="s">
        <v>1414</v>
      </c>
    </row>
    <row r="88" spans="1:8">
      <c r="A88" s="14" t="s">
        <v>1173</v>
      </c>
      <c r="B88" s="14" t="s">
        <v>2269</v>
      </c>
      <c r="C88" s="33">
        <v>0.77100000000000002</v>
      </c>
      <c r="D88" s="33">
        <v>0.75900000000000001</v>
      </c>
      <c r="E88" s="35">
        <v>20</v>
      </c>
      <c r="F88" s="35">
        <f t="shared" si="1"/>
        <v>15.18</v>
      </c>
      <c r="G88" s="14" t="s">
        <v>971</v>
      </c>
      <c r="H88" s="14" t="s">
        <v>1414</v>
      </c>
    </row>
    <row r="89" spans="1:8">
      <c r="A89" s="14" t="s">
        <v>1173</v>
      </c>
      <c r="B89" s="14" t="s">
        <v>2270</v>
      </c>
      <c r="C89" s="33">
        <v>1.056</v>
      </c>
      <c r="D89" s="33">
        <v>0.75</v>
      </c>
      <c r="E89" s="35">
        <v>20</v>
      </c>
      <c r="F89" s="35">
        <f t="shared" ref="F89:F152" si="2">D89*E89</f>
        <v>15</v>
      </c>
      <c r="G89" s="14" t="s">
        <v>971</v>
      </c>
      <c r="H89" s="14" t="s">
        <v>1414</v>
      </c>
    </row>
    <row r="90" spans="1:8">
      <c r="A90" s="14" t="s">
        <v>1173</v>
      </c>
      <c r="B90" s="14" t="s">
        <v>2271</v>
      </c>
      <c r="C90" s="33">
        <v>3.8620000000000001</v>
      </c>
      <c r="D90" s="33">
        <v>0.746</v>
      </c>
      <c r="E90" s="35">
        <v>20</v>
      </c>
      <c r="F90" s="35">
        <f t="shared" si="2"/>
        <v>14.92</v>
      </c>
      <c r="G90" s="14" t="s">
        <v>971</v>
      </c>
      <c r="H90" s="14" t="s">
        <v>1414</v>
      </c>
    </row>
    <row r="91" spans="1:8">
      <c r="A91" s="14" t="s">
        <v>1173</v>
      </c>
      <c r="B91" s="14" t="s">
        <v>2272</v>
      </c>
      <c r="C91" s="33">
        <v>1.006</v>
      </c>
      <c r="D91" s="33">
        <v>0.73399999999999999</v>
      </c>
      <c r="E91" s="35">
        <v>20</v>
      </c>
      <c r="F91" s="35">
        <f t="shared" si="2"/>
        <v>14.68</v>
      </c>
      <c r="G91" s="14" t="s">
        <v>971</v>
      </c>
      <c r="H91" s="14" t="s">
        <v>1414</v>
      </c>
    </row>
    <row r="92" spans="1:8">
      <c r="A92" s="14" t="s">
        <v>1173</v>
      </c>
      <c r="B92" s="14" t="s">
        <v>2273</v>
      </c>
      <c r="C92" s="33">
        <v>2.3860000000000001</v>
      </c>
      <c r="D92" s="33">
        <v>0.72099999999999997</v>
      </c>
      <c r="E92" s="35">
        <v>20</v>
      </c>
      <c r="F92" s="35">
        <f t="shared" si="2"/>
        <v>14.42</v>
      </c>
      <c r="G92" s="14" t="s">
        <v>971</v>
      </c>
      <c r="H92" s="14" t="s">
        <v>1414</v>
      </c>
    </row>
    <row r="93" spans="1:8">
      <c r="A93" s="14" t="s">
        <v>1173</v>
      </c>
      <c r="B93" s="14" t="s">
        <v>2274</v>
      </c>
      <c r="C93" s="33">
        <v>1.6539999999999999</v>
      </c>
      <c r="D93" s="33">
        <v>0.70499999999999996</v>
      </c>
      <c r="E93" s="35">
        <v>20</v>
      </c>
      <c r="F93" s="35">
        <f t="shared" si="2"/>
        <v>14.1</v>
      </c>
      <c r="G93" s="14" t="s">
        <v>971</v>
      </c>
      <c r="H93" s="14" t="s">
        <v>1414</v>
      </c>
    </row>
    <row r="94" spans="1:8">
      <c r="A94" s="14" t="s">
        <v>1173</v>
      </c>
      <c r="B94" s="14" t="s">
        <v>2275</v>
      </c>
      <c r="C94" s="33">
        <v>0.93200000000000005</v>
      </c>
      <c r="D94" s="33">
        <v>0.70399999999999996</v>
      </c>
      <c r="E94" s="35">
        <v>20</v>
      </c>
      <c r="F94" s="35">
        <f t="shared" si="2"/>
        <v>14.079999999999998</v>
      </c>
      <c r="G94" s="14" t="s">
        <v>971</v>
      </c>
      <c r="H94" s="14" t="s">
        <v>1414</v>
      </c>
    </row>
    <row r="95" spans="1:8">
      <c r="A95" s="14" t="s">
        <v>1173</v>
      </c>
      <c r="B95" s="14" t="s">
        <v>2276</v>
      </c>
      <c r="C95" s="33">
        <v>0.84</v>
      </c>
      <c r="D95" s="33">
        <v>0.70399999999999996</v>
      </c>
      <c r="E95" s="35">
        <v>20</v>
      </c>
      <c r="F95" s="35">
        <f t="shared" si="2"/>
        <v>14.079999999999998</v>
      </c>
      <c r="G95" s="14" t="s">
        <v>971</v>
      </c>
      <c r="H95" s="14" t="s">
        <v>1414</v>
      </c>
    </row>
    <row r="96" spans="1:8">
      <c r="A96" s="14" t="s">
        <v>1173</v>
      </c>
      <c r="B96" s="14" t="s">
        <v>2277</v>
      </c>
      <c r="C96" s="33">
        <v>5.0330000000000004</v>
      </c>
      <c r="D96" s="33">
        <v>0.69799999999999995</v>
      </c>
      <c r="E96" s="35">
        <v>20</v>
      </c>
      <c r="F96" s="35">
        <f t="shared" si="2"/>
        <v>13.959999999999999</v>
      </c>
      <c r="G96" s="14" t="s">
        <v>971</v>
      </c>
      <c r="H96" s="14" t="s">
        <v>1414</v>
      </c>
    </row>
    <row r="97" spans="1:8">
      <c r="A97" s="14" t="s">
        <v>1173</v>
      </c>
      <c r="B97" s="14" t="s">
        <v>2278</v>
      </c>
      <c r="C97" s="33">
        <v>0.71199999999999997</v>
      </c>
      <c r="D97" s="33">
        <v>0.69299999999999995</v>
      </c>
      <c r="E97" s="35">
        <v>20</v>
      </c>
      <c r="F97" s="35">
        <f t="shared" si="2"/>
        <v>13.86</v>
      </c>
      <c r="G97" s="14" t="s">
        <v>971</v>
      </c>
      <c r="H97" s="14" t="s">
        <v>1414</v>
      </c>
    </row>
    <row r="98" spans="1:8">
      <c r="A98" s="14" t="s">
        <v>1173</v>
      </c>
      <c r="B98" s="14" t="s">
        <v>2279</v>
      </c>
      <c r="C98" s="33">
        <v>0.85899999999999999</v>
      </c>
      <c r="D98" s="33">
        <v>0.68700000000000006</v>
      </c>
      <c r="E98" s="35">
        <v>20</v>
      </c>
      <c r="F98" s="35">
        <f t="shared" si="2"/>
        <v>13.740000000000002</v>
      </c>
      <c r="G98" s="14" t="s">
        <v>971</v>
      </c>
      <c r="H98" s="14" t="s">
        <v>1414</v>
      </c>
    </row>
    <row r="99" spans="1:8">
      <c r="A99" s="14" t="s">
        <v>1173</v>
      </c>
      <c r="B99" s="14" t="s">
        <v>2280</v>
      </c>
      <c r="C99" s="33">
        <v>1</v>
      </c>
      <c r="D99" s="33">
        <v>0.67100000000000004</v>
      </c>
      <c r="E99" s="35">
        <v>20</v>
      </c>
      <c r="F99" s="35">
        <f t="shared" si="2"/>
        <v>13.420000000000002</v>
      </c>
      <c r="G99" s="14" t="s">
        <v>971</v>
      </c>
      <c r="H99" s="14" t="s">
        <v>1414</v>
      </c>
    </row>
    <row r="100" spans="1:8">
      <c r="A100" s="14" t="s">
        <v>1173</v>
      </c>
      <c r="B100" s="14" t="s">
        <v>2281</v>
      </c>
      <c r="C100" s="33">
        <v>2.0510000000000002</v>
      </c>
      <c r="D100" s="33">
        <v>0.66600000000000004</v>
      </c>
      <c r="E100" s="35">
        <v>20</v>
      </c>
      <c r="F100" s="35">
        <f t="shared" si="2"/>
        <v>13.32</v>
      </c>
      <c r="G100" s="14" t="s">
        <v>971</v>
      </c>
      <c r="H100" s="14" t="s">
        <v>1414</v>
      </c>
    </row>
    <row r="101" spans="1:8">
      <c r="A101" s="14" t="s">
        <v>1173</v>
      </c>
      <c r="B101" s="14" t="s">
        <v>2235</v>
      </c>
      <c r="C101" s="33">
        <v>4.5999999999999996</v>
      </c>
      <c r="D101" s="33">
        <v>0.65100000000000002</v>
      </c>
      <c r="E101" s="35">
        <v>20</v>
      </c>
      <c r="F101" s="35">
        <f t="shared" si="2"/>
        <v>13.02</v>
      </c>
      <c r="G101" s="14" t="s">
        <v>971</v>
      </c>
      <c r="H101" s="14" t="s">
        <v>1414</v>
      </c>
    </row>
    <row r="102" spans="1:8">
      <c r="A102" s="14" t="s">
        <v>1173</v>
      </c>
      <c r="B102" s="14" t="s">
        <v>2282</v>
      </c>
      <c r="C102" s="33">
        <v>0.68</v>
      </c>
      <c r="D102" s="33">
        <v>0.64700000000000002</v>
      </c>
      <c r="E102" s="35">
        <v>20</v>
      </c>
      <c r="F102" s="35">
        <f t="shared" si="2"/>
        <v>12.940000000000001</v>
      </c>
      <c r="G102" s="14" t="s">
        <v>971</v>
      </c>
      <c r="H102" s="14" t="s">
        <v>1414</v>
      </c>
    </row>
    <row r="103" spans="1:8">
      <c r="A103" s="14" t="s">
        <v>1173</v>
      </c>
      <c r="B103" s="14" t="s">
        <v>2266</v>
      </c>
      <c r="C103" s="33">
        <v>3.0270000000000001</v>
      </c>
      <c r="D103" s="33">
        <v>0.63300000000000001</v>
      </c>
      <c r="E103" s="35">
        <v>20</v>
      </c>
      <c r="F103" s="35">
        <f t="shared" si="2"/>
        <v>12.66</v>
      </c>
      <c r="G103" s="14" t="s">
        <v>971</v>
      </c>
      <c r="H103" s="14" t="s">
        <v>1414</v>
      </c>
    </row>
    <row r="104" spans="1:8">
      <c r="A104" s="14" t="s">
        <v>1173</v>
      </c>
      <c r="B104" s="14" t="s">
        <v>2283</v>
      </c>
      <c r="C104" s="33">
        <v>0.63600000000000001</v>
      </c>
      <c r="D104" s="33">
        <v>0.60199999999999998</v>
      </c>
      <c r="E104" s="35">
        <v>20</v>
      </c>
      <c r="F104" s="35">
        <f t="shared" si="2"/>
        <v>12.04</v>
      </c>
      <c r="G104" s="14" t="s">
        <v>971</v>
      </c>
      <c r="H104" s="14" t="s">
        <v>1414</v>
      </c>
    </row>
    <row r="105" spans="1:8">
      <c r="A105" s="14" t="s">
        <v>1173</v>
      </c>
      <c r="B105" s="14" t="s">
        <v>2284</v>
      </c>
      <c r="C105" s="33">
        <v>0.75</v>
      </c>
      <c r="D105" s="33">
        <v>0.58799999999999997</v>
      </c>
      <c r="E105" s="35">
        <v>20</v>
      </c>
      <c r="F105" s="35">
        <f t="shared" si="2"/>
        <v>11.76</v>
      </c>
      <c r="G105" s="14" t="s">
        <v>971</v>
      </c>
      <c r="H105" s="14" t="s">
        <v>1414</v>
      </c>
    </row>
    <row r="106" spans="1:8">
      <c r="A106" s="14" t="s">
        <v>2196</v>
      </c>
      <c r="B106" s="14" t="s">
        <v>2285</v>
      </c>
      <c r="C106" s="33">
        <v>1.696</v>
      </c>
      <c r="D106" s="33">
        <v>0.58499999999999996</v>
      </c>
      <c r="E106" s="35">
        <v>20</v>
      </c>
      <c r="F106" s="35">
        <f t="shared" si="2"/>
        <v>11.7</v>
      </c>
      <c r="G106" s="14" t="s">
        <v>1147</v>
      </c>
      <c r="H106" s="14" t="s">
        <v>1414</v>
      </c>
    </row>
    <row r="107" spans="1:8">
      <c r="A107" s="14" t="s">
        <v>1173</v>
      </c>
      <c r="B107" s="14" t="s">
        <v>2286</v>
      </c>
      <c r="C107" s="33">
        <v>0.64800000000000002</v>
      </c>
      <c r="D107" s="33">
        <v>0.57799999999999996</v>
      </c>
      <c r="E107" s="35">
        <v>20</v>
      </c>
      <c r="F107" s="35">
        <f t="shared" si="2"/>
        <v>11.559999999999999</v>
      </c>
      <c r="G107" s="14" t="s">
        <v>971</v>
      </c>
      <c r="H107" s="14" t="s">
        <v>1414</v>
      </c>
    </row>
    <row r="108" spans="1:8">
      <c r="A108" s="14" t="s">
        <v>1173</v>
      </c>
      <c r="B108" s="14" t="s">
        <v>2287</v>
      </c>
      <c r="C108" s="33">
        <v>1.4430000000000001</v>
      </c>
      <c r="D108" s="33">
        <v>0.57699999999999996</v>
      </c>
      <c r="E108" s="35">
        <v>20</v>
      </c>
      <c r="F108" s="35">
        <f t="shared" si="2"/>
        <v>11.54</v>
      </c>
      <c r="G108" s="14" t="s">
        <v>971</v>
      </c>
      <c r="H108" s="14" t="s">
        <v>1414</v>
      </c>
    </row>
    <row r="109" spans="1:8">
      <c r="A109" s="14" t="s">
        <v>1173</v>
      </c>
      <c r="B109" s="14" t="s">
        <v>2288</v>
      </c>
      <c r="C109" s="33">
        <v>2.5920000000000001</v>
      </c>
      <c r="D109" s="33">
        <v>0.57599999999999996</v>
      </c>
      <c r="E109" s="35">
        <v>20</v>
      </c>
      <c r="F109" s="35">
        <f t="shared" si="2"/>
        <v>11.52</v>
      </c>
      <c r="G109" s="14" t="s">
        <v>971</v>
      </c>
      <c r="H109" s="14" t="s">
        <v>1414</v>
      </c>
    </row>
    <row r="110" spans="1:8">
      <c r="A110" s="14" t="s">
        <v>1173</v>
      </c>
      <c r="B110" s="14" t="s">
        <v>2289</v>
      </c>
      <c r="C110" s="33">
        <v>0.77400000000000002</v>
      </c>
      <c r="D110" s="33">
        <v>0.56399999999999995</v>
      </c>
      <c r="E110" s="35">
        <v>20</v>
      </c>
      <c r="F110" s="35">
        <f t="shared" si="2"/>
        <v>11.28</v>
      </c>
      <c r="G110" s="14" t="s">
        <v>971</v>
      </c>
      <c r="H110" s="14" t="s">
        <v>1414</v>
      </c>
    </row>
    <row r="111" spans="1:8">
      <c r="A111" s="14" t="s">
        <v>1173</v>
      </c>
      <c r="B111" s="14" t="s">
        <v>2290</v>
      </c>
      <c r="C111" s="33">
        <v>1.0029999999999999</v>
      </c>
      <c r="D111" s="33">
        <v>0.56000000000000005</v>
      </c>
      <c r="E111" s="35">
        <v>20</v>
      </c>
      <c r="F111" s="35">
        <f t="shared" si="2"/>
        <v>11.200000000000001</v>
      </c>
      <c r="G111" s="14" t="s">
        <v>971</v>
      </c>
      <c r="H111" s="14" t="s">
        <v>1414</v>
      </c>
    </row>
    <row r="112" spans="1:8">
      <c r="A112" s="14" t="s">
        <v>1173</v>
      </c>
      <c r="B112" s="14" t="s">
        <v>2291</v>
      </c>
      <c r="C112" s="33">
        <v>0.67</v>
      </c>
      <c r="D112" s="33">
        <v>0.55800000000000005</v>
      </c>
      <c r="E112" s="35">
        <v>20</v>
      </c>
      <c r="F112" s="35">
        <f t="shared" si="2"/>
        <v>11.16</v>
      </c>
      <c r="G112" s="14" t="s">
        <v>971</v>
      </c>
      <c r="H112" s="14" t="s">
        <v>1414</v>
      </c>
    </row>
    <row r="113" spans="1:8">
      <c r="A113" s="14" t="s">
        <v>1173</v>
      </c>
      <c r="B113" s="14" t="s">
        <v>2292</v>
      </c>
      <c r="C113" s="33">
        <v>1.3480000000000001</v>
      </c>
      <c r="D113" s="33">
        <v>0.55400000000000005</v>
      </c>
      <c r="E113" s="35">
        <v>20</v>
      </c>
      <c r="F113" s="35">
        <f t="shared" si="2"/>
        <v>11.080000000000002</v>
      </c>
      <c r="G113" s="14" t="s">
        <v>971</v>
      </c>
      <c r="H113" s="14" t="s">
        <v>1414</v>
      </c>
    </row>
    <row r="114" spans="1:8">
      <c r="A114" s="14" t="s">
        <v>2196</v>
      </c>
      <c r="B114" s="14" t="s">
        <v>2293</v>
      </c>
      <c r="C114" s="33">
        <v>2.3809999999999998</v>
      </c>
      <c r="D114" s="33">
        <v>0.54900000000000004</v>
      </c>
      <c r="E114" s="35">
        <v>20</v>
      </c>
      <c r="F114" s="35">
        <f t="shared" si="2"/>
        <v>10.98</v>
      </c>
      <c r="G114" s="14" t="s">
        <v>1147</v>
      </c>
      <c r="H114" s="14" t="s">
        <v>1414</v>
      </c>
    </row>
    <row r="115" spans="1:8">
      <c r="A115" s="14" t="s">
        <v>1173</v>
      </c>
      <c r="B115" s="14" t="s">
        <v>2294</v>
      </c>
      <c r="C115" s="33">
        <v>1.1020000000000001</v>
      </c>
      <c r="D115" s="33">
        <v>0.54800000000000004</v>
      </c>
      <c r="E115" s="35">
        <v>20</v>
      </c>
      <c r="F115" s="35">
        <f t="shared" si="2"/>
        <v>10.96</v>
      </c>
      <c r="G115" s="14" t="s">
        <v>971</v>
      </c>
      <c r="H115" s="14" t="s">
        <v>1414</v>
      </c>
    </row>
    <row r="116" spans="1:8">
      <c r="A116" s="14" t="s">
        <v>1173</v>
      </c>
      <c r="B116" s="14" t="s">
        <v>2295</v>
      </c>
      <c r="C116" s="33">
        <v>0.65200000000000002</v>
      </c>
      <c r="D116" s="33">
        <v>0.53900000000000003</v>
      </c>
      <c r="E116" s="35">
        <v>20</v>
      </c>
      <c r="F116" s="35">
        <f t="shared" si="2"/>
        <v>10.780000000000001</v>
      </c>
      <c r="G116" s="14" t="s">
        <v>971</v>
      </c>
      <c r="H116" s="14" t="s">
        <v>1414</v>
      </c>
    </row>
    <row r="117" spans="1:8">
      <c r="A117" s="14" t="s">
        <v>1173</v>
      </c>
      <c r="B117" s="14" t="s">
        <v>2296</v>
      </c>
      <c r="C117" s="33">
        <v>0.58899999999999997</v>
      </c>
      <c r="D117" s="33">
        <v>0.53400000000000003</v>
      </c>
      <c r="E117" s="35">
        <v>20</v>
      </c>
      <c r="F117" s="35">
        <f t="shared" si="2"/>
        <v>10.68</v>
      </c>
      <c r="G117" s="14" t="s">
        <v>971</v>
      </c>
      <c r="H117" s="14" t="s">
        <v>1414</v>
      </c>
    </row>
    <row r="118" spans="1:8">
      <c r="A118" s="14" t="s">
        <v>1173</v>
      </c>
      <c r="B118" s="14" t="s">
        <v>2297</v>
      </c>
      <c r="C118" s="33">
        <v>0.53900000000000003</v>
      </c>
      <c r="D118" s="33">
        <v>0.51900000000000002</v>
      </c>
      <c r="E118" s="35">
        <v>20</v>
      </c>
      <c r="F118" s="35">
        <f t="shared" si="2"/>
        <v>10.38</v>
      </c>
      <c r="G118" s="14" t="s">
        <v>971</v>
      </c>
      <c r="H118" s="14" t="s">
        <v>1414</v>
      </c>
    </row>
    <row r="119" spans="1:8">
      <c r="A119" s="14" t="s">
        <v>1173</v>
      </c>
      <c r="B119" s="14" t="s">
        <v>2298</v>
      </c>
      <c r="C119" s="33">
        <v>0.54800000000000004</v>
      </c>
      <c r="D119" s="33">
        <v>0.51100000000000001</v>
      </c>
      <c r="E119" s="35">
        <v>20</v>
      </c>
      <c r="F119" s="35">
        <f t="shared" si="2"/>
        <v>10.220000000000001</v>
      </c>
      <c r="G119" s="14" t="s">
        <v>971</v>
      </c>
      <c r="H119" s="14" t="s">
        <v>1414</v>
      </c>
    </row>
    <row r="120" spans="1:8">
      <c r="A120" s="14" t="s">
        <v>1173</v>
      </c>
      <c r="B120" s="14" t="s">
        <v>2299</v>
      </c>
      <c r="C120" s="33">
        <v>0.51600000000000001</v>
      </c>
      <c r="D120" s="33">
        <v>0.498</v>
      </c>
      <c r="E120" s="35">
        <v>20</v>
      </c>
      <c r="F120" s="35">
        <f t="shared" si="2"/>
        <v>9.9600000000000009</v>
      </c>
      <c r="G120" s="14" t="s">
        <v>971</v>
      </c>
      <c r="H120" s="14" t="s">
        <v>1414</v>
      </c>
    </row>
    <row r="121" spans="1:8">
      <c r="A121" s="14" t="s">
        <v>1173</v>
      </c>
      <c r="B121" s="14" t="s">
        <v>2300</v>
      </c>
      <c r="C121" s="33">
        <v>0.98499999999999999</v>
      </c>
      <c r="D121" s="33">
        <v>0.48199999999999998</v>
      </c>
      <c r="E121" s="35">
        <v>20</v>
      </c>
      <c r="F121" s="35">
        <f t="shared" si="2"/>
        <v>9.64</v>
      </c>
      <c r="G121" s="14" t="s">
        <v>971</v>
      </c>
      <c r="H121" s="14" t="s">
        <v>1414</v>
      </c>
    </row>
    <row r="122" spans="1:8">
      <c r="A122" s="14" t="s">
        <v>1173</v>
      </c>
      <c r="B122" s="14" t="s">
        <v>2301</v>
      </c>
      <c r="C122" s="33">
        <v>0.67600000000000005</v>
      </c>
      <c r="D122" s="33">
        <v>0.47499999999999998</v>
      </c>
      <c r="E122" s="35">
        <v>20</v>
      </c>
      <c r="F122" s="35">
        <f t="shared" si="2"/>
        <v>9.5</v>
      </c>
      <c r="G122" s="14" t="s">
        <v>971</v>
      </c>
      <c r="H122" s="14" t="s">
        <v>1414</v>
      </c>
    </row>
    <row r="123" spans="1:8">
      <c r="A123" s="14" t="s">
        <v>1173</v>
      </c>
      <c r="B123" s="14" t="s">
        <v>2302</v>
      </c>
      <c r="C123" s="33">
        <v>0.51100000000000001</v>
      </c>
      <c r="D123" s="33">
        <v>0.47299999999999998</v>
      </c>
      <c r="E123" s="35">
        <v>20</v>
      </c>
      <c r="F123" s="35">
        <f t="shared" si="2"/>
        <v>9.4599999999999991</v>
      </c>
      <c r="G123" s="14" t="s">
        <v>971</v>
      </c>
      <c r="H123" s="14" t="s">
        <v>1414</v>
      </c>
    </row>
    <row r="124" spans="1:8">
      <c r="A124" s="14" t="s">
        <v>1173</v>
      </c>
      <c r="B124" s="14" t="s">
        <v>2303</v>
      </c>
      <c r="C124" s="33">
        <v>0.83499999999999996</v>
      </c>
      <c r="D124" s="33">
        <v>0.45600000000000002</v>
      </c>
      <c r="E124" s="35">
        <v>20</v>
      </c>
      <c r="F124" s="35">
        <f t="shared" si="2"/>
        <v>9.120000000000001</v>
      </c>
      <c r="G124" s="14" t="s">
        <v>971</v>
      </c>
      <c r="H124" s="14" t="s">
        <v>1414</v>
      </c>
    </row>
    <row r="125" spans="1:8">
      <c r="A125" s="14" t="s">
        <v>1173</v>
      </c>
      <c r="B125" s="14" t="s">
        <v>2304</v>
      </c>
      <c r="C125" s="33">
        <v>2.1360000000000001</v>
      </c>
      <c r="D125" s="33">
        <v>0.44900000000000001</v>
      </c>
      <c r="E125" s="35">
        <v>20</v>
      </c>
      <c r="F125" s="35">
        <f t="shared" si="2"/>
        <v>8.98</v>
      </c>
      <c r="G125" s="14" t="s">
        <v>971</v>
      </c>
      <c r="H125" s="14" t="s">
        <v>1414</v>
      </c>
    </row>
    <row r="126" spans="1:8">
      <c r="A126" s="14" t="s">
        <v>1173</v>
      </c>
      <c r="B126" s="14" t="s">
        <v>2305</v>
      </c>
      <c r="C126" s="33">
        <v>1.2969999999999999</v>
      </c>
      <c r="D126" s="33">
        <v>0.42399999999999999</v>
      </c>
      <c r="E126" s="35">
        <v>20</v>
      </c>
      <c r="F126" s="35">
        <f t="shared" si="2"/>
        <v>8.48</v>
      </c>
      <c r="G126" s="14" t="s">
        <v>971</v>
      </c>
      <c r="H126" s="14" t="s">
        <v>1414</v>
      </c>
    </row>
    <row r="127" spans="1:8">
      <c r="A127" s="14" t="s">
        <v>1173</v>
      </c>
      <c r="B127" s="14" t="s">
        <v>2306</v>
      </c>
      <c r="C127" s="33">
        <v>0.41399999999999998</v>
      </c>
      <c r="D127" s="33">
        <v>0.40100000000000002</v>
      </c>
      <c r="E127" s="35">
        <v>20</v>
      </c>
      <c r="F127" s="35">
        <f t="shared" si="2"/>
        <v>8.02</v>
      </c>
      <c r="G127" s="14" t="s">
        <v>971</v>
      </c>
      <c r="H127" s="14" t="s">
        <v>1414</v>
      </c>
    </row>
    <row r="128" spans="1:8">
      <c r="A128" s="14" t="s">
        <v>1173</v>
      </c>
      <c r="B128" s="14" t="s">
        <v>2307</v>
      </c>
      <c r="C128" s="33">
        <v>2.3220000000000001</v>
      </c>
      <c r="D128" s="33">
        <v>0.38600000000000001</v>
      </c>
      <c r="E128" s="35">
        <v>20</v>
      </c>
      <c r="F128" s="35">
        <f t="shared" si="2"/>
        <v>7.7200000000000006</v>
      </c>
      <c r="G128" s="14" t="s">
        <v>971</v>
      </c>
      <c r="H128" s="14" t="s">
        <v>1414</v>
      </c>
    </row>
    <row r="129" spans="1:8">
      <c r="A129" s="14" t="s">
        <v>1173</v>
      </c>
      <c r="B129" s="14" t="s">
        <v>2308</v>
      </c>
      <c r="C129" s="33">
        <v>2.0630000000000002</v>
      </c>
      <c r="D129" s="33">
        <v>0.371</v>
      </c>
      <c r="E129" s="35">
        <v>20</v>
      </c>
      <c r="F129" s="35">
        <f t="shared" si="2"/>
        <v>7.42</v>
      </c>
      <c r="G129" s="14" t="s">
        <v>971</v>
      </c>
      <c r="H129" s="14" t="s">
        <v>1414</v>
      </c>
    </row>
    <row r="130" spans="1:8">
      <c r="A130" s="14" t="s">
        <v>1173</v>
      </c>
      <c r="B130" s="14" t="s">
        <v>2228</v>
      </c>
      <c r="C130" s="33">
        <v>4.5289999999999999</v>
      </c>
      <c r="D130" s="33">
        <v>0.36499999999999999</v>
      </c>
      <c r="E130" s="35">
        <v>20</v>
      </c>
      <c r="F130" s="35">
        <f t="shared" si="2"/>
        <v>7.3</v>
      </c>
      <c r="G130" s="14" t="s">
        <v>971</v>
      </c>
      <c r="H130" s="14" t="s">
        <v>1414</v>
      </c>
    </row>
    <row r="131" spans="1:8">
      <c r="A131" s="14" t="s">
        <v>1173</v>
      </c>
      <c r="B131" s="14" t="s">
        <v>2309</v>
      </c>
      <c r="C131" s="33">
        <v>3.7269999999999999</v>
      </c>
      <c r="D131" s="33">
        <v>0.33700000000000002</v>
      </c>
      <c r="E131" s="35">
        <v>20</v>
      </c>
      <c r="F131" s="35">
        <f t="shared" si="2"/>
        <v>6.74</v>
      </c>
      <c r="G131" s="14" t="s">
        <v>971</v>
      </c>
      <c r="H131" s="14" t="s">
        <v>1414</v>
      </c>
    </row>
    <row r="132" spans="1:8">
      <c r="A132" s="14" t="s">
        <v>1173</v>
      </c>
      <c r="B132" s="14" t="s">
        <v>2310</v>
      </c>
      <c r="C132" s="33">
        <v>0.83099999999999996</v>
      </c>
      <c r="D132" s="33">
        <v>0.33500000000000002</v>
      </c>
      <c r="E132" s="35">
        <v>20</v>
      </c>
      <c r="F132" s="35">
        <f t="shared" si="2"/>
        <v>6.7</v>
      </c>
      <c r="G132" s="14" t="s">
        <v>971</v>
      </c>
      <c r="H132" s="14" t="s">
        <v>1414</v>
      </c>
    </row>
    <row r="133" spans="1:8">
      <c r="A133" s="14" t="s">
        <v>1173</v>
      </c>
      <c r="B133" s="14" t="s">
        <v>2311</v>
      </c>
      <c r="C133" s="33">
        <v>1.117</v>
      </c>
      <c r="D133" s="33">
        <v>0.32800000000000001</v>
      </c>
      <c r="E133" s="35">
        <v>20</v>
      </c>
      <c r="F133" s="35">
        <f t="shared" si="2"/>
        <v>6.5600000000000005</v>
      </c>
      <c r="G133" s="14" t="s">
        <v>971</v>
      </c>
      <c r="H133" s="14" t="s">
        <v>1414</v>
      </c>
    </row>
    <row r="134" spans="1:8">
      <c r="A134" s="14" t="s">
        <v>1173</v>
      </c>
      <c r="B134" s="14" t="s">
        <v>2312</v>
      </c>
      <c r="C134" s="33">
        <v>1.448</v>
      </c>
      <c r="D134" s="33">
        <v>0.316</v>
      </c>
      <c r="E134" s="35">
        <v>20</v>
      </c>
      <c r="F134" s="35">
        <f t="shared" si="2"/>
        <v>6.32</v>
      </c>
      <c r="G134" s="14" t="s">
        <v>971</v>
      </c>
      <c r="H134" s="14" t="s">
        <v>1414</v>
      </c>
    </row>
    <row r="135" spans="1:8">
      <c r="A135" s="14" t="s">
        <v>1173</v>
      </c>
      <c r="B135" s="14" t="s">
        <v>2313</v>
      </c>
      <c r="C135" s="33">
        <v>0.36</v>
      </c>
      <c r="D135" s="33">
        <v>0.312</v>
      </c>
      <c r="E135" s="35">
        <v>20</v>
      </c>
      <c r="F135" s="35">
        <f t="shared" si="2"/>
        <v>6.24</v>
      </c>
      <c r="G135" s="14" t="s">
        <v>971</v>
      </c>
      <c r="H135" s="14" t="s">
        <v>1414</v>
      </c>
    </row>
    <row r="136" spans="1:8">
      <c r="A136" s="14" t="s">
        <v>1173</v>
      </c>
      <c r="B136" s="14" t="s">
        <v>2314</v>
      </c>
      <c r="C136" s="33">
        <v>2.4239999999999999</v>
      </c>
      <c r="D136" s="33">
        <v>0.3</v>
      </c>
      <c r="E136" s="35">
        <v>20</v>
      </c>
      <c r="F136" s="35">
        <f t="shared" si="2"/>
        <v>6</v>
      </c>
      <c r="G136" s="14" t="s">
        <v>971</v>
      </c>
      <c r="H136" s="14" t="s">
        <v>1414</v>
      </c>
    </row>
    <row r="137" spans="1:8">
      <c r="A137" s="14" t="s">
        <v>1173</v>
      </c>
      <c r="B137" s="14" t="s">
        <v>2315</v>
      </c>
      <c r="C137" s="33">
        <v>2.2749999999999999</v>
      </c>
      <c r="D137" s="33">
        <v>0.28599999999999998</v>
      </c>
      <c r="E137" s="35">
        <v>20</v>
      </c>
      <c r="F137" s="35">
        <f t="shared" si="2"/>
        <v>5.72</v>
      </c>
      <c r="G137" s="14" t="s">
        <v>971</v>
      </c>
      <c r="H137" s="14" t="s">
        <v>1414</v>
      </c>
    </row>
    <row r="138" spans="1:8">
      <c r="A138" s="14" t="s">
        <v>1173</v>
      </c>
      <c r="B138" s="14" t="s">
        <v>2316</v>
      </c>
      <c r="C138" s="33">
        <v>0.30399999999999999</v>
      </c>
      <c r="D138" s="33">
        <v>0.28000000000000003</v>
      </c>
      <c r="E138" s="35">
        <v>20</v>
      </c>
      <c r="F138" s="35">
        <f t="shared" si="2"/>
        <v>5.6000000000000005</v>
      </c>
      <c r="G138" s="14" t="s">
        <v>971</v>
      </c>
      <c r="H138" s="14" t="s">
        <v>1414</v>
      </c>
    </row>
    <row r="139" spans="1:8">
      <c r="A139" s="14" t="s">
        <v>1173</v>
      </c>
      <c r="B139" s="14" t="s">
        <v>2317</v>
      </c>
      <c r="C139" s="33">
        <v>1.4470000000000001</v>
      </c>
      <c r="D139" s="33">
        <v>0.27900000000000003</v>
      </c>
      <c r="E139" s="35">
        <v>20</v>
      </c>
      <c r="F139" s="35">
        <f t="shared" si="2"/>
        <v>5.58</v>
      </c>
      <c r="G139" s="14" t="s">
        <v>971</v>
      </c>
      <c r="H139" s="14" t="s">
        <v>1414</v>
      </c>
    </row>
    <row r="140" spans="1:8">
      <c r="A140" s="14" t="s">
        <v>1173</v>
      </c>
      <c r="B140" s="14" t="s">
        <v>2318</v>
      </c>
      <c r="C140" s="33">
        <v>0.74</v>
      </c>
      <c r="D140" s="33">
        <v>0.27</v>
      </c>
      <c r="E140" s="35">
        <v>20</v>
      </c>
      <c r="F140" s="35">
        <f t="shared" si="2"/>
        <v>5.4</v>
      </c>
      <c r="G140" s="14" t="s">
        <v>971</v>
      </c>
      <c r="H140" s="14" t="s">
        <v>1414</v>
      </c>
    </row>
    <row r="141" spans="1:8">
      <c r="A141" s="14" t="s">
        <v>1173</v>
      </c>
      <c r="B141" s="14" t="s">
        <v>2319</v>
      </c>
      <c r="C141" s="33">
        <v>0.318</v>
      </c>
      <c r="D141" s="33">
        <v>0.255</v>
      </c>
      <c r="E141" s="35">
        <v>20</v>
      </c>
      <c r="F141" s="35">
        <f t="shared" si="2"/>
        <v>5.0999999999999996</v>
      </c>
      <c r="G141" s="14" t="s">
        <v>971</v>
      </c>
      <c r="H141" s="14" t="s">
        <v>1414</v>
      </c>
    </row>
    <row r="142" spans="1:8">
      <c r="A142" s="14" t="s">
        <v>1173</v>
      </c>
      <c r="B142" s="14" t="s">
        <v>2320</v>
      </c>
      <c r="C142" s="33">
        <v>3.508</v>
      </c>
      <c r="D142" s="33">
        <v>0.247</v>
      </c>
      <c r="E142" s="35">
        <v>20</v>
      </c>
      <c r="F142" s="35">
        <f t="shared" si="2"/>
        <v>4.9399999999999995</v>
      </c>
      <c r="G142" s="14" t="s">
        <v>971</v>
      </c>
      <c r="H142" s="14" t="s">
        <v>1414</v>
      </c>
    </row>
    <row r="143" spans="1:8">
      <c r="A143" s="14" t="s">
        <v>1173</v>
      </c>
      <c r="B143" s="14" t="s">
        <v>2321</v>
      </c>
      <c r="C143" s="33">
        <v>1.9730000000000001</v>
      </c>
      <c r="D143" s="33">
        <v>0.245</v>
      </c>
      <c r="E143" s="35">
        <v>20</v>
      </c>
      <c r="F143" s="35">
        <f t="shared" si="2"/>
        <v>4.9000000000000004</v>
      </c>
      <c r="G143" s="14" t="s">
        <v>971</v>
      </c>
      <c r="H143" s="14" t="s">
        <v>1414</v>
      </c>
    </row>
    <row r="144" spans="1:8">
      <c r="A144" s="14" t="s">
        <v>1173</v>
      </c>
      <c r="B144" s="14" t="s">
        <v>2322</v>
      </c>
      <c r="C144" s="33">
        <v>0.23699999999999999</v>
      </c>
      <c r="D144" s="33">
        <v>0.23699999999999999</v>
      </c>
      <c r="E144" s="35">
        <v>20</v>
      </c>
      <c r="F144" s="35">
        <f t="shared" si="2"/>
        <v>4.74</v>
      </c>
      <c r="G144" s="14" t="s">
        <v>971</v>
      </c>
      <c r="H144" s="14" t="s">
        <v>1414</v>
      </c>
    </row>
    <row r="145" spans="1:8">
      <c r="A145" s="14" t="s">
        <v>1173</v>
      </c>
      <c r="B145" s="14" t="s">
        <v>2323</v>
      </c>
      <c r="C145" s="33">
        <v>0.51400000000000001</v>
      </c>
      <c r="D145" s="33">
        <v>0.22700000000000001</v>
      </c>
      <c r="E145" s="35">
        <v>20</v>
      </c>
      <c r="F145" s="35">
        <f t="shared" si="2"/>
        <v>4.54</v>
      </c>
      <c r="G145" s="14" t="s">
        <v>971</v>
      </c>
      <c r="H145" s="14" t="s">
        <v>1414</v>
      </c>
    </row>
    <row r="146" spans="1:8">
      <c r="A146" s="14" t="s">
        <v>1173</v>
      </c>
      <c r="B146" s="14" t="s">
        <v>2324</v>
      </c>
      <c r="C146" s="33">
        <v>0.38800000000000001</v>
      </c>
      <c r="D146" s="33">
        <v>0.217</v>
      </c>
      <c r="E146" s="35">
        <v>20</v>
      </c>
      <c r="F146" s="35">
        <f t="shared" si="2"/>
        <v>4.34</v>
      </c>
      <c r="G146" s="14" t="s">
        <v>971</v>
      </c>
      <c r="H146" s="14" t="s">
        <v>1414</v>
      </c>
    </row>
    <row r="147" spans="1:8">
      <c r="A147" s="14" t="s">
        <v>1173</v>
      </c>
      <c r="B147" s="14" t="s">
        <v>2325</v>
      </c>
      <c r="C147" s="33">
        <v>8.593</v>
      </c>
      <c r="D147" s="33">
        <v>0.216</v>
      </c>
      <c r="E147" s="35">
        <v>20</v>
      </c>
      <c r="F147" s="35">
        <f t="shared" si="2"/>
        <v>4.32</v>
      </c>
      <c r="G147" s="14" t="s">
        <v>971</v>
      </c>
      <c r="H147" s="14" t="s">
        <v>1414</v>
      </c>
    </row>
    <row r="148" spans="1:8">
      <c r="A148" s="14" t="s">
        <v>1173</v>
      </c>
      <c r="B148" s="14" t="s">
        <v>2326</v>
      </c>
      <c r="C148" s="33">
        <v>0.38700000000000001</v>
      </c>
      <c r="D148" s="33">
        <v>0.21199999999999999</v>
      </c>
      <c r="E148" s="35">
        <v>20</v>
      </c>
      <c r="F148" s="35">
        <f t="shared" si="2"/>
        <v>4.24</v>
      </c>
      <c r="G148" s="14" t="s">
        <v>971</v>
      </c>
      <c r="H148" s="14" t="s">
        <v>1414</v>
      </c>
    </row>
    <row r="149" spans="1:8">
      <c r="A149" s="14" t="s">
        <v>1173</v>
      </c>
      <c r="B149" s="14" t="s">
        <v>2327</v>
      </c>
      <c r="C149" s="33">
        <v>0.2</v>
      </c>
      <c r="D149" s="33">
        <v>0.188</v>
      </c>
      <c r="E149" s="35">
        <v>20</v>
      </c>
      <c r="F149" s="35">
        <f t="shared" si="2"/>
        <v>3.76</v>
      </c>
      <c r="G149" s="14" t="s">
        <v>971</v>
      </c>
      <c r="H149" s="14" t="s">
        <v>1414</v>
      </c>
    </row>
    <row r="150" spans="1:8">
      <c r="A150" s="14" t="s">
        <v>1173</v>
      </c>
      <c r="B150" s="14" t="s">
        <v>2228</v>
      </c>
      <c r="C150" s="33">
        <v>4.5289999999999999</v>
      </c>
      <c r="D150" s="33">
        <v>0.183</v>
      </c>
      <c r="E150" s="35">
        <v>20</v>
      </c>
      <c r="F150" s="35">
        <f t="shared" si="2"/>
        <v>3.66</v>
      </c>
      <c r="G150" s="14" t="s">
        <v>971</v>
      </c>
      <c r="H150" s="14" t="s">
        <v>1414</v>
      </c>
    </row>
    <row r="151" spans="1:8">
      <c r="A151" s="14" t="s">
        <v>1173</v>
      </c>
      <c r="B151" s="14" t="s">
        <v>2328</v>
      </c>
      <c r="C151" s="33">
        <v>0.38900000000000001</v>
      </c>
      <c r="D151" s="33">
        <v>0.17599999999999999</v>
      </c>
      <c r="E151" s="35">
        <v>20</v>
      </c>
      <c r="F151" s="35">
        <f t="shared" si="2"/>
        <v>3.5199999999999996</v>
      </c>
      <c r="G151" s="14" t="s">
        <v>971</v>
      </c>
      <c r="H151" s="14" t="s">
        <v>1414</v>
      </c>
    </row>
    <row r="152" spans="1:8">
      <c r="A152" s="14" t="s">
        <v>1173</v>
      </c>
      <c r="B152" s="14" t="s">
        <v>2329</v>
      </c>
      <c r="C152" s="33">
        <v>2.149</v>
      </c>
      <c r="D152" s="33">
        <v>0.16200000000000001</v>
      </c>
      <c r="E152" s="35">
        <v>20</v>
      </c>
      <c r="F152" s="35">
        <f t="shared" si="2"/>
        <v>3.24</v>
      </c>
      <c r="G152" s="14" t="s">
        <v>971</v>
      </c>
      <c r="H152" s="14" t="s">
        <v>1414</v>
      </c>
    </row>
    <row r="153" spans="1:8">
      <c r="A153" s="14" t="s">
        <v>1173</v>
      </c>
      <c r="B153" s="14" t="s">
        <v>2330</v>
      </c>
      <c r="C153" s="33">
        <v>0.20799999999999999</v>
      </c>
      <c r="D153" s="33">
        <v>0.14399999999999999</v>
      </c>
      <c r="E153" s="35">
        <v>20</v>
      </c>
      <c r="F153" s="35">
        <f t="shared" ref="F153:F170" si="3">D153*E153</f>
        <v>2.88</v>
      </c>
      <c r="G153" s="14" t="s">
        <v>971</v>
      </c>
      <c r="H153" s="14" t="s">
        <v>1414</v>
      </c>
    </row>
    <row r="154" spans="1:8">
      <c r="A154" s="14" t="s">
        <v>1173</v>
      </c>
      <c r="B154" s="14" t="s">
        <v>2331</v>
      </c>
      <c r="C154" s="33">
        <v>0.155</v>
      </c>
      <c r="D154" s="33">
        <v>0.13800000000000001</v>
      </c>
      <c r="E154" s="35">
        <v>20</v>
      </c>
      <c r="F154" s="35">
        <f t="shared" si="3"/>
        <v>2.7600000000000002</v>
      </c>
      <c r="G154" s="14" t="s">
        <v>971</v>
      </c>
      <c r="H154" s="14" t="s">
        <v>1414</v>
      </c>
    </row>
    <row r="155" spans="1:8">
      <c r="A155" s="14" t="s">
        <v>1173</v>
      </c>
      <c r="B155" s="14" t="s">
        <v>2332</v>
      </c>
      <c r="C155" s="33">
        <v>0.40100000000000002</v>
      </c>
      <c r="D155" s="33">
        <v>0.13300000000000001</v>
      </c>
      <c r="E155" s="35">
        <v>20</v>
      </c>
      <c r="F155" s="35">
        <f t="shared" si="3"/>
        <v>2.66</v>
      </c>
      <c r="G155" s="14" t="s">
        <v>971</v>
      </c>
      <c r="H155" s="14" t="s">
        <v>1414</v>
      </c>
    </row>
    <row r="156" spans="1:8">
      <c r="A156" s="14" t="s">
        <v>1173</v>
      </c>
      <c r="B156" s="14" t="s">
        <v>2333</v>
      </c>
      <c r="C156" s="33">
        <v>1.8080000000000001</v>
      </c>
      <c r="D156" s="33">
        <v>0.125</v>
      </c>
      <c r="E156" s="35">
        <v>20</v>
      </c>
      <c r="F156" s="35">
        <f t="shared" si="3"/>
        <v>2.5</v>
      </c>
      <c r="G156" s="14" t="s">
        <v>971</v>
      </c>
      <c r="H156" s="14" t="s">
        <v>1414</v>
      </c>
    </row>
    <row r="157" spans="1:8">
      <c r="A157" s="14" t="s">
        <v>1173</v>
      </c>
      <c r="B157" s="14" t="s">
        <v>2215</v>
      </c>
      <c r="C157" s="33">
        <v>4.8120000000000003</v>
      </c>
      <c r="D157" s="33">
        <v>0.121</v>
      </c>
      <c r="E157" s="35">
        <v>20</v>
      </c>
      <c r="F157" s="35">
        <f t="shared" si="3"/>
        <v>2.42</v>
      </c>
      <c r="G157" s="14" t="s">
        <v>971</v>
      </c>
      <c r="H157" s="14" t="s">
        <v>1414</v>
      </c>
    </row>
    <row r="158" spans="1:8">
      <c r="A158" s="14" t="s">
        <v>1173</v>
      </c>
      <c r="B158" s="14" t="s">
        <v>2334</v>
      </c>
      <c r="C158" s="33">
        <v>2.4910000000000001</v>
      </c>
      <c r="D158" s="33">
        <v>0.113</v>
      </c>
      <c r="E158" s="35">
        <v>20</v>
      </c>
      <c r="F158" s="35">
        <f t="shared" si="3"/>
        <v>2.2600000000000002</v>
      </c>
      <c r="G158" s="14" t="s">
        <v>971</v>
      </c>
      <c r="H158" s="14" t="s">
        <v>1414</v>
      </c>
    </row>
    <row r="159" spans="1:8">
      <c r="A159" s="14" t="s">
        <v>1173</v>
      </c>
      <c r="B159" s="14" t="s">
        <v>2308</v>
      </c>
      <c r="C159" s="33">
        <v>2.0630000000000002</v>
      </c>
      <c r="D159" s="33">
        <v>0.106</v>
      </c>
      <c r="E159" s="35">
        <v>20</v>
      </c>
      <c r="F159" s="35">
        <f t="shared" si="3"/>
        <v>2.12</v>
      </c>
      <c r="G159" s="14" t="s">
        <v>971</v>
      </c>
      <c r="H159" s="14" t="s">
        <v>1414</v>
      </c>
    </row>
    <row r="160" spans="1:8">
      <c r="A160" s="14" t="s">
        <v>1173</v>
      </c>
      <c r="B160" s="14" t="s">
        <v>2335</v>
      </c>
      <c r="C160" s="33">
        <v>2.9830000000000001</v>
      </c>
      <c r="D160" s="33">
        <v>8.3000000000000004E-2</v>
      </c>
      <c r="E160" s="35">
        <v>20</v>
      </c>
      <c r="F160" s="35">
        <f t="shared" si="3"/>
        <v>1.6600000000000001</v>
      </c>
      <c r="G160" s="14" t="s">
        <v>971</v>
      </c>
      <c r="H160" s="14" t="s">
        <v>1414</v>
      </c>
    </row>
    <row r="161" spans="1:8">
      <c r="A161" s="14" t="s">
        <v>1173</v>
      </c>
      <c r="B161" s="14" t="s">
        <v>2258</v>
      </c>
      <c r="C161" s="33">
        <v>2.5920000000000001</v>
      </c>
      <c r="D161" s="33">
        <v>7.3999999999999996E-2</v>
      </c>
      <c r="E161" s="35">
        <v>20</v>
      </c>
      <c r="F161" s="35">
        <f t="shared" si="3"/>
        <v>1.48</v>
      </c>
      <c r="G161" s="14" t="s">
        <v>971</v>
      </c>
      <c r="H161" s="14" t="s">
        <v>1414</v>
      </c>
    </row>
    <row r="162" spans="1:8">
      <c r="A162" s="14" t="s">
        <v>2196</v>
      </c>
      <c r="B162" s="14" t="s">
        <v>2336</v>
      </c>
      <c r="C162" s="33">
        <v>6.3710000000000004</v>
      </c>
      <c r="D162" s="33">
        <v>6.0999999999999999E-2</v>
      </c>
      <c r="E162" s="35">
        <v>20</v>
      </c>
      <c r="F162" s="35">
        <f t="shared" si="3"/>
        <v>1.22</v>
      </c>
      <c r="G162" s="14" t="s">
        <v>1147</v>
      </c>
      <c r="H162" s="14" t="s">
        <v>1414</v>
      </c>
    </row>
    <row r="163" spans="1:8">
      <c r="A163" s="14" t="s">
        <v>1173</v>
      </c>
      <c r="B163" s="14" t="s">
        <v>2337</v>
      </c>
      <c r="C163" s="33">
        <v>2.258</v>
      </c>
      <c r="D163" s="33">
        <v>5.8999999999999997E-2</v>
      </c>
      <c r="E163" s="35">
        <v>20</v>
      </c>
      <c r="F163" s="35">
        <f t="shared" si="3"/>
        <v>1.18</v>
      </c>
      <c r="G163" s="14" t="s">
        <v>971</v>
      </c>
      <c r="H163" s="14" t="s">
        <v>1414</v>
      </c>
    </row>
    <row r="164" spans="1:8">
      <c r="A164" s="14" t="s">
        <v>2196</v>
      </c>
      <c r="B164" s="14" t="s">
        <v>2338</v>
      </c>
      <c r="C164" s="33">
        <v>8.7490000000000006</v>
      </c>
      <c r="D164" s="33">
        <v>5.1999999999999998E-2</v>
      </c>
      <c r="E164" s="35">
        <v>20</v>
      </c>
      <c r="F164" s="35">
        <f t="shared" si="3"/>
        <v>1.04</v>
      </c>
      <c r="G164" s="14" t="s">
        <v>1147</v>
      </c>
      <c r="H164" s="14" t="s">
        <v>1414</v>
      </c>
    </row>
    <row r="165" spans="1:8">
      <c r="A165" s="14" t="s">
        <v>1173</v>
      </c>
      <c r="B165" s="14" t="s">
        <v>2339</v>
      </c>
      <c r="C165" s="33">
        <v>1.1499999999999999</v>
      </c>
      <c r="D165" s="33">
        <v>0.05</v>
      </c>
      <c r="E165" s="35">
        <v>20</v>
      </c>
      <c r="F165" s="35">
        <f t="shared" si="3"/>
        <v>1</v>
      </c>
      <c r="G165" s="14" t="s">
        <v>971</v>
      </c>
      <c r="H165" s="14" t="s">
        <v>1414</v>
      </c>
    </row>
    <row r="166" spans="1:8">
      <c r="A166" s="14" t="s">
        <v>1173</v>
      </c>
      <c r="B166" s="14" t="s">
        <v>2310</v>
      </c>
      <c r="C166" s="33">
        <v>0.83099999999999996</v>
      </c>
      <c r="D166" s="33">
        <v>4.9000000000000002E-2</v>
      </c>
      <c r="E166" s="35">
        <v>20</v>
      </c>
      <c r="F166" s="35">
        <f t="shared" si="3"/>
        <v>0.98</v>
      </c>
      <c r="G166" s="14" t="s">
        <v>971</v>
      </c>
      <c r="H166" s="14" t="s">
        <v>1414</v>
      </c>
    </row>
    <row r="167" spans="1:8">
      <c r="A167" s="14" t="s">
        <v>1173</v>
      </c>
      <c r="B167" s="14" t="s">
        <v>2340</v>
      </c>
      <c r="C167" s="33">
        <v>2.4159999999999999</v>
      </c>
      <c r="D167" s="33">
        <v>4.2000000000000003E-2</v>
      </c>
      <c r="E167" s="35">
        <v>20</v>
      </c>
      <c r="F167" s="35">
        <f t="shared" si="3"/>
        <v>0.84000000000000008</v>
      </c>
      <c r="G167" s="14" t="s">
        <v>971</v>
      </c>
      <c r="H167" s="14" t="s">
        <v>1414</v>
      </c>
    </row>
    <row r="168" spans="1:8">
      <c r="A168" s="14" t="s">
        <v>1173</v>
      </c>
      <c r="B168" s="14" t="s">
        <v>2341</v>
      </c>
      <c r="C168" s="33">
        <v>0.26900000000000002</v>
      </c>
      <c r="D168" s="33">
        <v>3.1E-2</v>
      </c>
      <c r="E168" s="35">
        <v>20</v>
      </c>
      <c r="F168" s="35">
        <f t="shared" si="3"/>
        <v>0.62</v>
      </c>
      <c r="G168" s="14" t="s">
        <v>971</v>
      </c>
      <c r="H168" s="14" t="s">
        <v>1414</v>
      </c>
    </row>
    <row r="169" spans="1:8">
      <c r="A169" s="14" t="s">
        <v>1173</v>
      </c>
      <c r="B169" s="14" t="s">
        <v>2342</v>
      </c>
      <c r="C169" s="33">
        <v>0.36899999999999999</v>
      </c>
      <c r="D169" s="33">
        <v>2.8000000000000001E-2</v>
      </c>
      <c r="E169" s="35">
        <v>20</v>
      </c>
      <c r="F169" s="35">
        <f t="shared" si="3"/>
        <v>0.56000000000000005</v>
      </c>
      <c r="G169" s="14" t="s">
        <v>971</v>
      </c>
      <c r="H169" s="14" t="s">
        <v>1414</v>
      </c>
    </row>
    <row r="170" spans="1:8">
      <c r="A170" s="14" t="s">
        <v>1173</v>
      </c>
      <c r="B170" s="14" t="s">
        <v>2343</v>
      </c>
      <c r="C170" s="33">
        <v>1.143</v>
      </c>
      <c r="D170" s="33">
        <v>1.7999999999999999E-2</v>
      </c>
      <c r="E170" s="35">
        <v>20</v>
      </c>
      <c r="F170" s="35">
        <f t="shared" si="3"/>
        <v>0.36</v>
      </c>
      <c r="G170" s="14" t="s">
        <v>971</v>
      </c>
      <c r="H170" s="14" t="s">
        <v>1414</v>
      </c>
    </row>
    <row r="171" spans="1:8" s="39" customFormat="1">
      <c r="A171" s="38"/>
      <c r="B171" s="38"/>
      <c r="C171" s="37">
        <f>SUM(C24:C170)</f>
        <v>283.08299999999991</v>
      </c>
      <c r="D171" s="37">
        <f>SUM(D24:D170)</f>
        <v>125.75700000000002</v>
      </c>
      <c r="E171" s="36"/>
      <c r="F171" s="36">
        <f>SUM(F24:F170)</f>
        <v>2515.1399999999985</v>
      </c>
      <c r="G171" s="38"/>
      <c r="H171" s="8" t="s">
        <v>907</v>
      </c>
    </row>
    <row r="172" spans="1:8">
      <c r="A172" s="14" t="s">
        <v>1173</v>
      </c>
      <c r="B172" s="14" t="s">
        <v>2344</v>
      </c>
      <c r="C172" s="33">
        <v>2.2090000000000001</v>
      </c>
      <c r="D172" s="33">
        <v>1.9650000000000001</v>
      </c>
      <c r="E172" s="35">
        <v>20</v>
      </c>
      <c r="F172" s="35">
        <f>D172*E172</f>
        <v>39.300000000000004</v>
      </c>
      <c r="G172" s="14" t="s">
        <v>971</v>
      </c>
      <c r="H172" s="14" t="s">
        <v>2345</v>
      </c>
    </row>
    <row r="173" spans="1:8">
      <c r="A173" s="14" t="s">
        <v>1173</v>
      </c>
      <c r="B173" s="14" t="s">
        <v>2346</v>
      </c>
      <c r="C173" s="33">
        <v>1.43</v>
      </c>
      <c r="D173" s="33">
        <v>1.1359999999999999</v>
      </c>
      <c r="E173" s="35">
        <v>20</v>
      </c>
      <c r="F173" s="35">
        <f t="shared" ref="F173:F193" si="4">D173*E173</f>
        <v>22.72</v>
      </c>
      <c r="G173" s="14" t="s">
        <v>971</v>
      </c>
      <c r="H173" s="14" t="s">
        <v>2345</v>
      </c>
    </row>
    <row r="174" spans="1:8">
      <c r="A174" s="14" t="s">
        <v>1173</v>
      </c>
      <c r="B174" s="14" t="s">
        <v>2347</v>
      </c>
      <c r="C174" s="33">
        <v>1.0209999999999999</v>
      </c>
      <c r="D174" s="33">
        <v>1.0209999999999999</v>
      </c>
      <c r="E174" s="35">
        <v>20</v>
      </c>
      <c r="F174" s="35">
        <f t="shared" si="4"/>
        <v>20.419999999999998</v>
      </c>
      <c r="G174" s="14" t="s">
        <v>971</v>
      </c>
      <c r="H174" s="14" t="s">
        <v>2345</v>
      </c>
    </row>
    <row r="175" spans="1:8">
      <c r="A175" s="14" t="s">
        <v>1173</v>
      </c>
      <c r="B175" s="14" t="s">
        <v>2348</v>
      </c>
      <c r="C175" s="33">
        <v>1.9379999999999999</v>
      </c>
      <c r="D175" s="33">
        <v>0.94799999999999995</v>
      </c>
      <c r="E175" s="35">
        <v>20</v>
      </c>
      <c r="F175" s="35">
        <f t="shared" si="4"/>
        <v>18.96</v>
      </c>
      <c r="G175" s="14" t="s">
        <v>971</v>
      </c>
      <c r="H175" s="14" t="s">
        <v>2345</v>
      </c>
    </row>
    <row r="176" spans="1:8">
      <c r="A176" s="14" t="s">
        <v>1173</v>
      </c>
      <c r="B176" s="14" t="s">
        <v>2349</v>
      </c>
      <c r="C176" s="33">
        <v>1.5780000000000001</v>
      </c>
      <c r="D176" s="33">
        <v>0.85899999999999999</v>
      </c>
      <c r="E176" s="35">
        <v>20</v>
      </c>
      <c r="F176" s="35">
        <f t="shared" si="4"/>
        <v>17.18</v>
      </c>
      <c r="G176" s="14" t="s">
        <v>971</v>
      </c>
      <c r="H176" s="14" t="s">
        <v>2345</v>
      </c>
    </row>
    <row r="177" spans="1:8">
      <c r="A177" s="14" t="s">
        <v>1173</v>
      </c>
      <c r="B177" s="14" t="s">
        <v>2350</v>
      </c>
      <c r="C177" s="33">
        <v>3.3490000000000002</v>
      </c>
      <c r="D177" s="33">
        <v>0.82299999999999995</v>
      </c>
      <c r="E177" s="35">
        <v>20</v>
      </c>
      <c r="F177" s="35">
        <f t="shared" si="4"/>
        <v>16.46</v>
      </c>
      <c r="G177" s="14" t="s">
        <v>971</v>
      </c>
      <c r="H177" s="14" t="s">
        <v>2345</v>
      </c>
    </row>
    <row r="178" spans="1:8">
      <c r="A178" s="14" t="s">
        <v>1173</v>
      </c>
      <c r="B178" s="14" t="s">
        <v>2351</v>
      </c>
      <c r="C178" s="33">
        <v>0.89300000000000002</v>
      </c>
      <c r="D178" s="33">
        <v>0.80600000000000005</v>
      </c>
      <c r="E178" s="35">
        <v>20</v>
      </c>
      <c r="F178" s="35">
        <f t="shared" si="4"/>
        <v>16.12</v>
      </c>
      <c r="G178" s="14" t="s">
        <v>971</v>
      </c>
      <c r="H178" s="14" t="s">
        <v>2345</v>
      </c>
    </row>
    <row r="179" spans="1:8">
      <c r="A179" s="14" t="s">
        <v>1173</v>
      </c>
      <c r="B179" s="14" t="s">
        <v>2352</v>
      </c>
      <c r="C179" s="33">
        <v>0.52900000000000003</v>
      </c>
      <c r="D179" s="33">
        <v>0.48899999999999999</v>
      </c>
      <c r="E179" s="35">
        <v>20</v>
      </c>
      <c r="F179" s="35">
        <f t="shared" si="4"/>
        <v>9.7799999999999994</v>
      </c>
      <c r="G179" s="14" t="s">
        <v>971</v>
      </c>
      <c r="H179" s="14" t="s">
        <v>2345</v>
      </c>
    </row>
    <row r="180" spans="1:8">
      <c r="A180" s="14" t="s">
        <v>1173</v>
      </c>
      <c r="B180" s="14" t="s">
        <v>2353</v>
      </c>
      <c r="C180" s="33">
        <v>0.48299999999999998</v>
      </c>
      <c r="D180" s="33">
        <v>0.48</v>
      </c>
      <c r="E180" s="35">
        <v>20</v>
      </c>
      <c r="F180" s="35">
        <f t="shared" si="4"/>
        <v>9.6</v>
      </c>
      <c r="G180" s="14" t="s">
        <v>971</v>
      </c>
      <c r="H180" s="14" t="s">
        <v>2345</v>
      </c>
    </row>
    <row r="181" spans="1:8">
      <c r="A181" s="14" t="s">
        <v>1173</v>
      </c>
      <c r="B181" s="14" t="s">
        <v>2354</v>
      </c>
      <c r="C181" s="33">
        <v>3.7829999999999999</v>
      </c>
      <c r="D181" s="33">
        <v>0.42799999999999999</v>
      </c>
      <c r="E181" s="35">
        <v>20</v>
      </c>
      <c r="F181" s="35">
        <f t="shared" si="4"/>
        <v>8.56</v>
      </c>
      <c r="G181" s="14" t="s">
        <v>971</v>
      </c>
      <c r="H181" s="14" t="s">
        <v>2345</v>
      </c>
    </row>
    <row r="182" spans="1:8">
      <c r="A182" s="14" t="s">
        <v>1173</v>
      </c>
      <c r="B182" s="14" t="s">
        <v>2355</v>
      </c>
      <c r="C182" s="33">
        <v>0.35699999999999998</v>
      </c>
      <c r="D182" s="33">
        <v>0.35599999999999998</v>
      </c>
      <c r="E182" s="35">
        <v>20</v>
      </c>
      <c r="F182" s="35">
        <f t="shared" si="4"/>
        <v>7.1199999999999992</v>
      </c>
      <c r="G182" s="14" t="s">
        <v>971</v>
      </c>
      <c r="H182" s="14" t="s">
        <v>2345</v>
      </c>
    </row>
    <row r="183" spans="1:8">
      <c r="A183" s="14" t="s">
        <v>1173</v>
      </c>
      <c r="B183" s="14" t="s">
        <v>2356</v>
      </c>
      <c r="C183" s="33">
        <v>0.47</v>
      </c>
      <c r="D183" s="33">
        <v>0.32</v>
      </c>
      <c r="E183" s="35">
        <v>20</v>
      </c>
      <c r="F183" s="35">
        <f t="shared" si="4"/>
        <v>6.4</v>
      </c>
      <c r="G183" s="14" t="s">
        <v>971</v>
      </c>
      <c r="H183" s="14" t="s">
        <v>2345</v>
      </c>
    </row>
    <row r="184" spans="1:8">
      <c r="A184" s="14" t="s">
        <v>1173</v>
      </c>
      <c r="B184" s="14" t="s">
        <v>2357</v>
      </c>
      <c r="C184" s="33">
        <v>1.2</v>
      </c>
      <c r="D184" s="33">
        <v>0.28999999999999998</v>
      </c>
      <c r="E184" s="35">
        <v>20</v>
      </c>
      <c r="F184" s="35">
        <f t="shared" si="4"/>
        <v>5.8</v>
      </c>
      <c r="G184" s="14" t="s">
        <v>971</v>
      </c>
      <c r="H184" s="14" t="s">
        <v>2345</v>
      </c>
    </row>
    <row r="185" spans="1:8">
      <c r="A185" s="14" t="s">
        <v>1173</v>
      </c>
      <c r="B185" s="14" t="s">
        <v>2358</v>
      </c>
      <c r="C185" s="33">
        <v>1.274</v>
      </c>
      <c r="D185" s="33">
        <v>0.25600000000000001</v>
      </c>
      <c r="E185" s="35">
        <v>20</v>
      </c>
      <c r="F185" s="35">
        <f t="shared" si="4"/>
        <v>5.12</v>
      </c>
      <c r="G185" s="14" t="s">
        <v>971</v>
      </c>
      <c r="H185" s="14" t="s">
        <v>2345</v>
      </c>
    </row>
    <row r="186" spans="1:8">
      <c r="A186" s="14" t="s">
        <v>1173</v>
      </c>
      <c r="B186" s="14" t="s">
        <v>2201</v>
      </c>
      <c r="C186" s="33">
        <v>0.70199999999999996</v>
      </c>
      <c r="D186" s="33">
        <v>0.24099999999999999</v>
      </c>
      <c r="E186" s="35">
        <v>20</v>
      </c>
      <c r="F186" s="35">
        <f t="shared" si="4"/>
        <v>4.82</v>
      </c>
      <c r="G186" s="14" t="s">
        <v>971</v>
      </c>
      <c r="H186" s="14" t="s">
        <v>2345</v>
      </c>
    </row>
    <row r="187" spans="1:8">
      <c r="A187" s="14" t="s">
        <v>1173</v>
      </c>
      <c r="B187" s="14" t="s">
        <v>2359</v>
      </c>
      <c r="C187" s="33">
        <v>0.27300000000000002</v>
      </c>
      <c r="D187" s="33">
        <v>0.22700000000000001</v>
      </c>
      <c r="E187" s="35">
        <v>20</v>
      </c>
      <c r="F187" s="35">
        <f t="shared" si="4"/>
        <v>4.54</v>
      </c>
      <c r="G187" s="14" t="s">
        <v>971</v>
      </c>
      <c r="H187" s="14" t="s">
        <v>2345</v>
      </c>
    </row>
    <row r="188" spans="1:8">
      <c r="A188" s="14" t="s">
        <v>1173</v>
      </c>
      <c r="B188" s="14" t="s">
        <v>2360</v>
      </c>
      <c r="C188" s="33">
        <v>0.34300000000000003</v>
      </c>
      <c r="D188" s="33">
        <v>0.19</v>
      </c>
      <c r="E188" s="35">
        <v>20</v>
      </c>
      <c r="F188" s="35">
        <f t="shared" si="4"/>
        <v>3.8</v>
      </c>
      <c r="G188" s="14" t="s">
        <v>971</v>
      </c>
      <c r="H188" s="14" t="s">
        <v>2345</v>
      </c>
    </row>
    <row r="189" spans="1:8">
      <c r="A189" s="14" t="s">
        <v>1173</v>
      </c>
      <c r="B189" s="14" t="s">
        <v>2361</v>
      </c>
      <c r="C189" s="33">
        <v>0.186</v>
      </c>
      <c r="D189" s="33">
        <v>0.186</v>
      </c>
      <c r="E189" s="35">
        <v>20</v>
      </c>
      <c r="F189" s="35">
        <f t="shared" si="4"/>
        <v>3.7199999999999998</v>
      </c>
      <c r="G189" s="14" t="s">
        <v>971</v>
      </c>
      <c r="H189" s="14" t="s">
        <v>2345</v>
      </c>
    </row>
    <row r="190" spans="1:8">
      <c r="A190" s="14" t="s">
        <v>1173</v>
      </c>
      <c r="B190" s="14" t="s">
        <v>2362</v>
      </c>
      <c r="C190" s="33">
        <v>0.40100000000000002</v>
      </c>
      <c r="D190" s="33">
        <v>0.114</v>
      </c>
      <c r="E190" s="35">
        <v>20</v>
      </c>
      <c r="F190" s="35">
        <f t="shared" si="4"/>
        <v>2.2800000000000002</v>
      </c>
      <c r="G190" s="14" t="s">
        <v>971</v>
      </c>
      <c r="H190" s="14" t="s">
        <v>2345</v>
      </c>
    </row>
    <row r="191" spans="1:8">
      <c r="A191" s="14" t="s">
        <v>1173</v>
      </c>
      <c r="B191" s="14" t="s">
        <v>2363</v>
      </c>
      <c r="C191" s="33">
        <v>7.3120000000000003</v>
      </c>
      <c r="D191" s="33">
        <v>8.1000000000000003E-2</v>
      </c>
      <c r="E191" s="35">
        <v>20</v>
      </c>
      <c r="F191" s="35">
        <f t="shared" si="4"/>
        <v>1.62</v>
      </c>
      <c r="G191" s="14" t="s">
        <v>971</v>
      </c>
      <c r="H191" s="14" t="s">
        <v>2345</v>
      </c>
    </row>
    <row r="192" spans="1:8">
      <c r="A192" s="14" t="s">
        <v>1173</v>
      </c>
      <c r="B192" s="14" t="s">
        <v>2346</v>
      </c>
      <c r="C192" s="33">
        <v>1.43</v>
      </c>
      <c r="D192" s="33">
        <v>7.8E-2</v>
      </c>
      <c r="E192" s="35">
        <v>20</v>
      </c>
      <c r="F192" s="35">
        <f t="shared" si="4"/>
        <v>1.56</v>
      </c>
      <c r="G192" s="14" t="s">
        <v>971</v>
      </c>
      <c r="H192" s="14" t="s">
        <v>2345</v>
      </c>
    </row>
    <row r="193" spans="1:8">
      <c r="A193" s="14" t="s">
        <v>1173</v>
      </c>
      <c r="B193" s="14" t="s">
        <v>2364</v>
      </c>
      <c r="C193" s="33">
        <v>0.29399999999999998</v>
      </c>
      <c r="D193" s="33">
        <v>6.9000000000000006E-2</v>
      </c>
      <c r="E193" s="35">
        <v>20</v>
      </c>
      <c r="F193" s="35">
        <f t="shared" si="4"/>
        <v>1.3800000000000001</v>
      </c>
      <c r="G193" s="14" t="s">
        <v>971</v>
      </c>
      <c r="H193" s="14" t="s">
        <v>2345</v>
      </c>
    </row>
    <row r="194" spans="1:8" s="39" customFormat="1">
      <c r="A194" s="38"/>
      <c r="B194" s="38"/>
      <c r="C194" s="37">
        <f>SUM(C172:C193)</f>
        <v>31.455000000000002</v>
      </c>
      <c r="D194" s="37">
        <f>SUM(D172:D193)</f>
        <v>11.363000000000001</v>
      </c>
      <c r="E194" s="36"/>
      <c r="F194" s="36">
        <f>SUM(F172:F193)</f>
        <v>227.26000000000005</v>
      </c>
      <c r="G194" s="38"/>
      <c r="H194" s="8" t="s">
        <v>907</v>
      </c>
    </row>
    <row r="195" spans="1:8">
      <c r="A195" s="14" t="s">
        <v>1173</v>
      </c>
      <c r="B195" s="14" t="s">
        <v>2365</v>
      </c>
      <c r="C195" s="33">
        <v>1.958</v>
      </c>
      <c r="D195" s="33">
        <v>1.9450000000000001</v>
      </c>
      <c r="E195" s="35">
        <v>20</v>
      </c>
      <c r="F195" s="35">
        <f>D195*E195</f>
        <v>38.9</v>
      </c>
      <c r="G195" s="14" t="s">
        <v>971</v>
      </c>
      <c r="H195" s="14" t="s">
        <v>2366</v>
      </c>
    </row>
    <row r="196" spans="1:8">
      <c r="A196" s="14" t="s">
        <v>1173</v>
      </c>
      <c r="B196" s="14" t="s">
        <v>2367</v>
      </c>
      <c r="C196" s="33">
        <v>1.6180000000000001</v>
      </c>
      <c r="D196" s="33">
        <v>1.5960000000000001</v>
      </c>
      <c r="E196" s="35">
        <v>20</v>
      </c>
      <c r="F196" s="35">
        <f>D196*E196</f>
        <v>31.92</v>
      </c>
      <c r="G196" s="14" t="s">
        <v>971</v>
      </c>
      <c r="H196" s="14" t="s">
        <v>2366</v>
      </c>
    </row>
    <row r="197" spans="1:8">
      <c r="A197" s="14" t="s">
        <v>1173</v>
      </c>
      <c r="B197" s="14" t="s">
        <v>2368</v>
      </c>
      <c r="C197" s="33">
        <v>7.7489999999999997</v>
      </c>
      <c r="D197" s="33">
        <v>0.497</v>
      </c>
      <c r="E197" s="35">
        <v>20</v>
      </c>
      <c r="F197" s="35">
        <f>D197*E197</f>
        <v>9.94</v>
      </c>
      <c r="G197" s="14" t="s">
        <v>971</v>
      </c>
      <c r="H197" s="14" t="s">
        <v>2366</v>
      </c>
    </row>
    <row r="198" spans="1:8">
      <c r="A198" s="14" t="s">
        <v>1173</v>
      </c>
      <c r="B198" s="14" t="s">
        <v>2369</v>
      </c>
      <c r="C198" s="33">
        <v>1.8480000000000001</v>
      </c>
      <c r="D198" s="33">
        <v>0.48</v>
      </c>
      <c r="E198" s="35">
        <v>20</v>
      </c>
      <c r="F198" s="35">
        <f>D198*E198</f>
        <v>9.6</v>
      </c>
      <c r="G198" s="14" t="s">
        <v>971</v>
      </c>
      <c r="H198" s="14" t="s">
        <v>2366</v>
      </c>
    </row>
    <row r="199" spans="1:8">
      <c r="A199" s="14" t="s">
        <v>1173</v>
      </c>
      <c r="B199" s="14" t="s">
        <v>2325</v>
      </c>
      <c r="C199" s="33">
        <v>8.593</v>
      </c>
      <c r="D199" s="33">
        <v>4.2000000000000003E-2</v>
      </c>
      <c r="E199" s="35">
        <v>20</v>
      </c>
      <c r="F199" s="35">
        <f>D199*E199</f>
        <v>0.84000000000000008</v>
      </c>
      <c r="G199" s="14" t="s">
        <v>971</v>
      </c>
      <c r="H199" s="14" t="s">
        <v>2366</v>
      </c>
    </row>
    <row r="200" spans="1:8" s="39" customFormat="1">
      <c r="A200" s="38"/>
      <c r="B200" s="38"/>
      <c r="C200" s="37">
        <f>SUM(C195:C199)</f>
        <v>21.765999999999998</v>
      </c>
      <c r="D200" s="37">
        <f>SUM(D195:D199)</f>
        <v>4.5600000000000005</v>
      </c>
      <c r="E200" s="36"/>
      <c r="F200" s="36">
        <f>SUM(F195:F199)</f>
        <v>91.199999999999989</v>
      </c>
      <c r="G200" s="38"/>
      <c r="H200" s="8" t="s">
        <v>907</v>
      </c>
    </row>
    <row r="201" spans="1:8">
      <c r="A201" s="14" t="s">
        <v>1173</v>
      </c>
      <c r="B201" s="14" t="s">
        <v>2370</v>
      </c>
      <c r="C201" s="33">
        <v>2.5169999999999999</v>
      </c>
      <c r="D201" s="33">
        <v>2.4249999999999998</v>
      </c>
      <c r="E201" s="35">
        <v>20</v>
      </c>
      <c r="F201" s="35">
        <f>D201*E201</f>
        <v>48.5</v>
      </c>
      <c r="G201" s="14" t="s">
        <v>971</v>
      </c>
      <c r="H201" s="14" t="s">
        <v>2371</v>
      </c>
    </row>
    <row r="202" spans="1:8">
      <c r="A202" s="14" t="s">
        <v>1173</v>
      </c>
      <c r="B202" s="14" t="s">
        <v>2372</v>
      </c>
      <c r="C202" s="33">
        <v>2.3090000000000002</v>
      </c>
      <c r="D202" s="33">
        <v>2.242</v>
      </c>
      <c r="E202" s="35">
        <v>20</v>
      </c>
      <c r="F202" s="35">
        <f t="shared" ref="F202:F265" si="5">D202*E202</f>
        <v>44.84</v>
      </c>
      <c r="G202" s="14" t="s">
        <v>971</v>
      </c>
      <c r="H202" s="14" t="s">
        <v>2371</v>
      </c>
    </row>
    <row r="203" spans="1:8">
      <c r="A203" s="14" t="s">
        <v>1173</v>
      </c>
      <c r="B203" s="14" t="s">
        <v>2368</v>
      </c>
      <c r="C203" s="33">
        <v>7.7489999999999997</v>
      </c>
      <c r="D203" s="33">
        <v>2.165</v>
      </c>
      <c r="E203" s="35">
        <v>20</v>
      </c>
      <c r="F203" s="35">
        <f t="shared" si="5"/>
        <v>43.3</v>
      </c>
      <c r="G203" s="14" t="s">
        <v>971</v>
      </c>
      <c r="H203" s="14" t="s">
        <v>2371</v>
      </c>
    </row>
    <row r="204" spans="1:8">
      <c r="A204" s="14" t="s">
        <v>1173</v>
      </c>
      <c r="B204" s="14" t="s">
        <v>2373</v>
      </c>
      <c r="C204" s="33">
        <v>4.7380000000000004</v>
      </c>
      <c r="D204" s="33">
        <v>1.982</v>
      </c>
      <c r="E204" s="35">
        <v>20</v>
      </c>
      <c r="F204" s="35">
        <f t="shared" si="5"/>
        <v>39.64</v>
      </c>
      <c r="G204" s="14" t="s">
        <v>971</v>
      </c>
      <c r="H204" s="14" t="s">
        <v>2371</v>
      </c>
    </row>
    <row r="205" spans="1:8">
      <c r="A205" s="14" t="s">
        <v>1173</v>
      </c>
      <c r="B205" s="14" t="s">
        <v>2374</v>
      </c>
      <c r="C205" s="33">
        <v>1.7150000000000001</v>
      </c>
      <c r="D205" s="33">
        <v>1.6639999999999999</v>
      </c>
      <c r="E205" s="35">
        <v>20</v>
      </c>
      <c r="F205" s="35">
        <f t="shared" si="5"/>
        <v>33.28</v>
      </c>
      <c r="G205" s="14" t="s">
        <v>971</v>
      </c>
      <c r="H205" s="14" t="s">
        <v>2371</v>
      </c>
    </row>
    <row r="206" spans="1:8">
      <c r="A206" s="14" t="s">
        <v>1173</v>
      </c>
      <c r="B206" s="14" t="s">
        <v>2375</v>
      </c>
      <c r="C206" s="33">
        <v>2.1429999999999998</v>
      </c>
      <c r="D206" s="33">
        <v>1.585</v>
      </c>
      <c r="E206" s="35">
        <v>20</v>
      </c>
      <c r="F206" s="35">
        <f t="shared" si="5"/>
        <v>31.7</v>
      </c>
      <c r="G206" s="14" t="s">
        <v>971</v>
      </c>
      <c r="H206" s="14" t="s">
        <v>2371</v>
      </c>
    </row>
    <row r="207" spans="1:8">
      <c r="A207" s="14" t="s">
        <v>1173</v>
      </c>
      <c r="B207" s="14" t="s">
        <v>2376</v>
      </c>
      <c r="C207" s="33">
        <v>1.508</v>
      </c>
      <c r="D207" s="33">
        <v>1.44</v>
      </c>
      <c r="E207" s="35">
        <v>20</v>
      </c>
      <c r="F207" s="35">
        <f t="shared" si="5"/>
        <v>28.799999999999997</v>
      </c>
      <c r="G207" s="14" t="s">
        <v>971</v>
      </c>
      <c r="H207" s="14" t="s">
        <v>2371</v>
      </c>
    </row>
    <row r="208" spans="1:8">
      <c r="A208" s="14" t="s">
        <v>1173</v>
      </c>
      <c r="B208" s="14" t="s">
        <v>2377</v>
      </c>
      <c r="C208" s="33">
        <v>1.8160000000000001</v>
      </c>
      <c r="D208" s="33">
        <v>1.397</v>
      </c>
      <c r="E208" s="35">
        <v>20</v>
      </c>
      <c r="F208" s="35">
        <f t="shared" si="5"/>
        <v>27.94</v>
      </c>
      <c r="G208" s="14" t="s">
        <v>971</v>
      </c>
      <c r="H208" s="14" t="s">
        <v>2371</v>
      </c>
    </row>
    <row r="209" spans="1:8">
      <c r="A209" s="14" t="s">
        <v>1173</v>
      </c>
      <c r="B209" s="14" t="s">
        <v>2378</v>
      </c>
      <c r="C209" s="33">
        <v>1.361</v>
      </c>
      <c r="D209" s="33">
        <v>1.349</v>
      </c>
      <c r="E209" s="35">
        <v>20</v>
      </c>
      <c r="F209" s="35">
        <f t="shared" si="5"/>
        <v>26.98</v>
      </c>
      <c r="G209" s="14" t="s">
        <v>971</v>
      </c>
      <c r="H209" s="14" t="s">
        <v>2371</v>
      </c>
    </row>
    <row r="210" spans="1:8">
      <c r="A210" s="14" t="s">
        <v>1173</v>
      </c>
      <c r="B210" s="14" t="s">
        <v>2379</v>
      </c>
      <c r="C210" s="33">
        <v>7.1040000000000001</v>
      </c>
      <c r="D210" s="33">
        <v>1.319</v>
      </c>
      <c r="E210" s="35">
        <v>20</v>
      </c>
      <c r="F210" s="35">
        <f t="shared" si="5"/>
        <v>26.38</v>
      </c>
      <c r="G210" s="14" t="s">
        <v>971</v>
      </c>
      <c r="H210" s="14" t="s">
        <v>2371</v>
      </c>
    </row>
    <row r="211" spans="1:8">
      <c r="A211" s="14" t="s">
        <v>1173</v>
      </c>
      <c r="B211" s="14" t="s">
        <v>2333</v>
      </c>
      <c r="C211" s="33">
        <v>1.8080000000000001</v>
      </c>
      <c r="D211" s="33">
        <v>1.3069999999999999</v>
      </c>
      <c r="E211" s="35">
        <v>20</v>
      </c>
      <c r="F211" s="35">
        <f t="shared" si="5"/>
        <v>26.14</v>
      </c>
      <c r="G211" s="14" t="s">
        <v>971</v>
      </c>
      <c r="H211" s="14" t="s">
        <v>2371</v>
      </c>
    </row>
    <row r="212" spans="1:8">
      <c r="A212" s="14" t="s">
        <v>1173</v>
      </c>
      <c r="B212" s="14" t="s">
        <v>2243</v>
      </c>
      <c r="C212" s="33">
        <v>3.1469999999999998</v>
      </c>
      <c r="D212" s="33">
        <v>1.2190000000000001</v>
      </c>
      <c r="E212" s="35">
        <v>20</v>
      </c>
      <c r="F212" s="35">
        <f t="shared" si="5"/>
        <v>24.380000000000003</v>
      </c>
      <c r="G212" s="14" t="s">
        <v>971</v>
      </c>
      <c r="H212" s="14" t="s">
        <v>2371</v>
      </c>
    </row>
    <row r="213" spans="1:8">
      <c r="A213" s="14" t="s">
        <v>1173</v>
      </c>
      <c r="B213" s="14" t="s">
        <v>2373</v>
      </c>
      <c r="C213" s="33">
        <v>4.7380000000000004</v>
      </c>
      <c r="D213" s="33">
        <v>1.1639999999999999</v>
      </c>
      <c r="E213" s="35">
        <v>20</v>
      </c>
      <c r="F213" s="35">
        <f t="shared" si="5"/>
        <v>23.279999999999998</v>
      </c>
      <c r="G213" s="14" t="s">
        <v>971</v>
      </c>
      <c r="H213" s="14" t="s">
        <v>2371</v>
      </c>
    </row>
    <row r="214" spans="1:8">
      <c r="A214" s="14" t="s">
        <v>1173</v>
      </c>
      <c r="B214" s="14" t="s">
        <v>2380</v>
      </c>
      <c r="C214" s="33">
        <v>1.2050000000000001</v>
      </c>
      <c r="D214" s="33">
        <v>1.1180000000000001</v>
      </c>
      <c r="E214" s="35">
        <v>20</v>
      </c>
      <c r="F214" s="35">
        <f t="shared" si="5"/>
        <v>22.360000000000003</v>
      </c>
      <c r="G214" s="14" t="s">
        <v>971</v>
      </c>
      <c r="H214" s="14" t="s">
        <v>2371</v>
      </c>
    </row>
    <row r="215" spans="1:8">
      <c r="A215" s="14" t="s">
        <v>1173</v>
      </c>
      <c r="B215" s="14" t="s">
        <v>2381</v>
      </c>
      <c r="C215" s="33">
        <v>1.077</v>
      </c>
      <c r="D215" s="33">
        <v>1.0760000000000001</v>
      </c>
      <c r="E215" s="35">
        <v>20</v>
      </c>
      <c r="F215" s="35">
        <f t="shared" si="5"/>
        <v>21.520000000000003</v>
      </c>
      <c r="G215" s="14" t="s">
        <v>971</v>
      </c>
      <c r="H215" s="14" t="s">
        <v>2371</v>
      </c>
    </row>
    <row r="216" spans="1:8">
      <c r="A216" s="14" t="s">
        <v>1173</v>
      </c>
      <c r="B216" s="14" t="s">
        <v>2382</v>
      </c>
      <c r="C216" s="33">
        <v>1.319</v>
      </c>
      <c r="D216" s="33">
        <v>1.0389999999999999</v>
      </c>
      <c r="E216" s="35">
        <v>20</v>
      </c>
      <c r="F216" s="35">
        <f t="shared" si="5"/>
        <v>20.779999999999998</v>
      </c>
      <c r="G216" s="14" t="s">
        <v>971</v>
      </c>
      <c r="H216" s="14" t="s">
        <v>2371</v>
      </c>
    </row>
    <row r="217" spans="1:8">
      <c r="A217" s="14" t="s">
        <v>1173</v>
      </c>
      <c r="B217" s="14" t="s">
        <v>2383</v>
      </c>
      <c r="C217" s="33">
        <v>1.048</v>
      </c>
      <c r="D217" s="33">
        <v>1.0209999999999999</v>
      </c>
      <c r="E217" s="35">
        <v>20</v>
      </c>
      <c r="F217" s="35">
        <f t="shared" si="5"/>
        <v>20.419999999999998</v>
      </c>
      <c r="G217" s="14" t="s">
        <v>971</v>
      </c>
      <c r="H217" s="14" t="s">
        <v>2371</v>
      </c>
    </row>
    <row r="218" spans="1:8">
      <c r="A218" s="14" t="s">
        <v>1173</v>
      </c>
      <c r="B218" s="14" t="s">
        <v>2384</v>
      </c>
      <c r="C218" s="33">
        <v>4.6870000000000003</v>
      </c>
      <c r="D218" s="33">
        <v>1.004</v>
      </c>
      <c r="E218" s="35">
        <v>20</v>
      </c>
      <c r="F218" s="35">
        <f t="shared" si="5"/>
        <v>20.079999999999998</v>
      </c>
      <c r="G218" s="14" t="s">
        <v>971</v>
      </c>
      <c r="H218" s="14" t="s">
        <v>2371</v>
      </c>
    </row>
    <row r="219" spans="1:8">
      <c r="A219" s="14" t="s">
        <v>1173</v>
      </c>
      <c r="B219" s="14" t="s">
        <v>2385</v>
      </c>
      <c r="C219" s="33">
        <v>1.0169999999999999</v>
      </c>
      <c r="D219" s="33">
        <v>1</v>
      </c>
      <c r="E219" s="35">
        <v>20</v>
      </c>
      <c r="F219" s="35">
        <f t="shared" si="5"/>
        <v>20</v>
      </c>
      <c r="G219" s="14" t="s">
        <v>971</v>
      </c>
      <c r="H219" s="14" t="s">
        <v>2371</v>
      </c>
    </row>
    <row r="220" spans="1:8">
      <c r="A220" s="14" t="s">
        <v>1173</v>
      </c>
      <c r="B220" s="14" t="s">
        <v>2386</v>
      </c>
      <c r="C220" s="33">
        <v>1.0189999999999999</v>
      </c>
      <c r="D220" s="33">
        <v>0.96499999999999997</v>
      </c>
      <c r="E220" s="35">
        <v>20</v>
      </c>
      <c r="F220" s="35">
        <f t="shared" si="5"/>
        <v>19.3</v>
      </c>
      <c r="G220" s="14" t="s">
        <v>971</v>
      </c>
      <c r="H220" s="14" t="s">
        <v>2371</v>
      </c>
    </row>
    <row r="221" spans="1:8">
      <c r="A221" s="14" t="s">
        <v>1173</v>
      </c>
      <c r="B221" s="14" t="s">
        <v>2387</v>
      </c>
      <c r="C221" s="33">
        <v>1.9330000000000001</v>
      </c>
      <c r="D221" s="33">
        <v>0.94099999999999995</v>
      </c>
      <c r="E221" s="35">
        <v>20</v>
      </c>
      <c r="F221" s="35">
        <f t="shared" si="5"/>
        <v>18.82</v>
      </c>
      <c r="G221" s="14" t="s">
        <v>971</v>
      </c>
      <c r="H221" s="14" t="s">
        <v>2371</v>
      </c>
    </row>
    <row r="222" spans="1:8">
      <c r="A222" s="14" t="s">
        <v>1173</v>
      </c>
      <c r="B222" s="14" t="s">
        <v>2388</v>
      </c>
      <c r="C222" s="33">
        <v>1.1180000000000001</v>
      </c>
      <c r="D222" s="33">
        <v>0.91</v>
      </c>
      <c r="E222" s="35">
        <v>20</v>
      </c>
      <c r="F222" s="35">
        <f t="shared" si="5"/>
        <v>18.2</v>
      </c>
      <c r="G222" s="14" t="s">
        <v>971</v>
      </c>
      <c r="H222" s="14" t="s">
        <v>2371</v>
      </c>
    </row>
    <row r="223" spans="1:8">
      <c r="A223" s="14" t="s">
        <v>1173</v>
      </c>
      <c r="B223" s="14" t="s">
        <v>2389</v>
      </c>
      <c r="C223" s="33">
        <v>0.89100000000000001</v>
      </c>
      <c r="D223" s="33">
        <v>0.88200000000000001</v>
      </c>
      <c r="E223" s="35">
        <v>20</v>
      </c>
      <c r="F223" s="35">
        <f t="shared" si="5"/>
        <v>17.64</v>
      </c>
      <c r="G223" s="14" t="s">
        <v>971</v>
      </c>
      <c r="H223" s="14" t="s">
        <v>2371</v>
      </c>
    </row>
    <row r="224" spans="1:8">
      <c r="A224" s="14" t="s">
        <v>1173</v>
      </c>
      <c r="B224" s="14" t="s">
        <v>2390</v>
      </c>
      <c r="C224" s="33">
        <v>0.97899999999999998</v>
      </c>
      <c r="D224" s="33">
        <v>0.872</v>
      </c>
      <c r="E224" s="35">
        <v>20</v>
      </c>
      <c r="F224" s="35">
        <f t="shared" si="5"/>
        <v>17.440000000000001</v>
      </c>
      <c r="G224" s="14" t="s">
        <v>971</v>
      </c>
      <c r="H224" s="14" t="s">
        <v>2371</v>
      </c>
    </row>
    <row r="225" spans="1:8">
      <c r="A225" s="14" t="s">
        <v>1173</v>
      </c>
      <c r="B225" s="14" t="s">
        <v>2391</v>
      </c>
      <c r="C225" s="33">
        <v>0.97499999999999998</v>
      </c>
      <c r="D225" s="33">
        <v>0.85899999999999999</v>
      </c>
      <c r="E225" s="35">
        <v>20</v>
      </c>
      <c r="F225" s="35">
        <f t="shared" si="5"/>
        <v>17.18</v>
      </c>
      <c r="G225" s="14" t="s">
        <v>971</v>
      </c>
      <c r="H225" s="14" t="s">
        <v>2371</v>
      </c>
    </row>
    <row r="226" spans="1:8">
      <c r="A226" s="14" t="s">
        <v>1173</v>
      </c>
      <c r="B226" s="14" t="s">
        <v>2392</v>
      </c>
      <c r="C226" s="33">
        <v>0.86</v>
      </c>
      <c r="D226" s="33">
        <v>0.83899999999999997</v>
      </c>
      <c r="E226" s="35">
        <v>20</v>
      </c>
      <c r="F226" s="35">
        <f t="shared" si="5"/>
        <v>16.78</v>
      </c>
      <c r="G226" s="14" t="s">
        <v>971</v>
      </c>
      <c r="H226" s="14" t="s">
        <v>2371</v>
      </c>
    </row>
    <row r="227" spans="1:8">
      <c r="A227" s="14" t="s">
        <v>1173</v>
      </c>
      <c r="B227" s="14" t="s">
        <v>2393</v>
      </c>
      <c r="C227" s="33">
        <v>2.5190000000000001</v>
      </c>
      <c r="D227" s="33">
        <v>0.82799999999999996</v>
      </c>
      <c r="E227" s="35">
        <v>20</v>
      </c>
      <c r="F227" s="35">
        <f t="shared" si="5"/>
        <v>16.559999999999999</v>
      </c>
      <c r="G227" s="14" t="s">
        <v>971</v>
      </c>
      <c r="H227" s="14" t="s">
        <v>2371</v>
      </c>
    </row>
    <row r="228" spans="1:8">
      <c r="A228" s="14" t="s">
        <v>1173</v>
      </c>
      <c r="B228" s="14" t="s">
        <v>2394</v>
      </c>
      <c r="C228" s="33">
        <v>1.98</v>
      </c>
      <c r="D228" s="33">
        <v>0.82599999999999996</v>
      </c>
      <c r="E228" s="35">
        <v>20</v>
      </c>
      <c r="F228" s="35">
        <f t="shared" si="5"/>
        <v>16.52</v>
      </c>
      <c r="G228" s="14" t="s">
        <v>971</v>
      </c>
      <c r="H228" s="14" t="s">
        <v>2371</v>
      </c>
    </row>
    <row r="229" spans="1:8">
      <c r="A229" s="14" t="s">
        <v>1173</v>
      </c>
      <c r="B229" s="14" t="s">
        <v>2395</v>
      </c>
      <c r="C229" s="33">
        <v>0.84199999999999997</v>
      </c>
      <c r="D229" s="33">
        <v>0.81599999999999995</v>
      </c>
      <c r="E229" s="35">
        <v>20</v>
      </c>
      <c r="F229" s="35">
        <f t="shared" si="5"/>
        <v>16.32</v>
      </c>
      <c r="G229" s="14" t="s">
        <v>971</v>
      </c>
      <c r="H229" s="14" t="s">
        <v>2371</v>
      </c>
    </row>
    <row r="230" spans="1:8">
      <c r="A230" s="14" t="s">
        <v>1173</v>
      </c>
      <c r="B230" s="14" t="s">
        <v>2396</v>
      </c>
      <c r="C230" s="33">
        <v>0.86199999999999999</v>
      </c>
      <c r="D230" s="33">
        <v>0.80600000000000005</v>
      </c>
      <c r="E230" s="35">
        <v>20</v>
      </c>
      <c r="F230" s="35">
        <f t="shared" si="5"/>
        <v>16.12</v>
      </c>
      <c r="G230" s="14" t="s">
        <v>971</v>
      </c>
      <c r="H230" s="14" t="s">
        <v>2371</v>
      </c>
    </row>
    <row r="231" spans="1:8">
      <c r="A231" s="14" t="s">
        <v>1173</v>
      </c>
      <c r="B231" s="14" t="s">
        <v>2397</v>
      </c>
      <c r="C231" s="33">
        <v>0.85499999999999998</v>
      </c>
      <c r="D231" s="33">
        <v>0.80500000000000005</v>
      </c>
      <c r="E231" s="35">
        <v>20</v>
      </c>
      <c r="F231" s="35">
        <f t="shared" si="5"/>
        <v>16.100000000000001</v>
      </c>
      <c r="G231" s="14" t="s">
        <v>971</v>
      </c>
      <c r="H231" s="14" t="s">
        <v>2371</v>
      </c>
    </row>
    <row r="232" spans="1:8">
      <c r="A232" s="14" t="s">
        <v>1173</v>
      </c>
      <c r="B232" s="14" t="s">
        <v>2398</v>
      </c>
      <c r="C232" s="33">
        <v>0.80500000000000005</v>
      </c>
      <c r="D232" s="33">
        <v>0.79200000000000004</v>
      </c>
      <c r="E232" s="35">
        <v>20</v>
      </c>
      <c r="F232" s="35">
        <f t="shared" si="5"/>
        <v>15.84</v>
      </c>
      <c r="G232" s="14" t="s">
        <v>971</v>
      </c>
      <c r="H232" s="14" t="s">
        <v>2371</v>
      </c>
    </row>
    <row r="233" spans="1:8">
      <c r="A233" s="14" t="s">
        <v>1173</v>
      </c>
      <c r="B233" s="14" t="s">
        <v>2399</v>
      </c>
      <c r="C233" s="33">
        <v>0.91800000000000004</v>
      </c>
      <c r="D233" s="33">
        <v>0.77300000000000002</v>
      </c>
      <c r="E233" s="35">
        <v>20</v>
      </c>
      <c r="F233" s="35">
        <f t="shared" si="5"/>
        <v>15.46</v>
      </c>
      <c r="G233" s="14" t="s">
        <v>971</v>
      </c>
      <c r="H233" s="14" t="s">
        <v>2371</v>
      </c>
    </row>
    <row r="234" spans="1:8">
      <c r="A234" s="14" t="s">
        <v>1173</v>
      </c>
      <c r="B234" s="14" t="s">
        <v>2400</v>
      </c>
      <c r="C234" s="33">
        <v>0.747</v>
      </c>
      <c r="D234" s="33">
        <v>0.747</v>
      </c>
      <c r="E234" s="35">
        <v>20</v>
      </c>
      <c r="F234" s="35">
        <f t="shared" si="5"/>
        <v>14.94</v>
      </c>
      <c r="G234" s="14" t="s">
        <v>971</v>
      </c>
      <c r="H234" s="14" t="s">
        <v>2371</v>
      </c>
    </row>
    <row r="235" spans="1:8">
      <c r="A235" s="14" t="s">
        <v>1173</v>
      </c>
      <c r="B235" s="14" t="s">
        <v>2401</v>
      </c>
      <c r="C235" s="33">
        <v>0.86499999999999999</v>
      </c>
      <c r="D235" s="33">
        <v>0.73199999999999998</v>
      </c>
      <c r="E235" s="35">
        <v>20</v>
      </c>
      <c r="F235" s="35">
        <f t="shared" si="5"/>
        <v>14.64</v>
      </c>
      <c r="G235" s="14" t="s">
        <v>971</v>
      </c>
      <c r="H235" s="14" t="s">
        <v>2371</v>
      </c>
    </row>
    <row r="236" spans="1:8">
      <c r="A236" s="14" t="s">
        <v>1173</v>
      </c>
      <c r="B236" s="14" t="s">
        <v>2402</v>
      </c>
      <c r="C236" s="33">
        <v>0.91900000000000004</v>
      </c>
      <c r="D236" s="33">
        <v>0.71499999999999997</v>
      </c>
      <c r="E236" s="35">
        <v>20</v>
      </c>
      <c r="F236" s="35">
        <f t="shared" si="5"/>
        <v>14.299999999999999</v>
      </c>
      <c r="G236" s="14" t="s">
        <v>971</v>
      </c>
      <c r="H236" s="14" t="s">
        <v>2371</v>
      </c>
    </row>
    <row r="237" spans="1:8">
      <c r="A237" s="14" t="s">
        <v>1173</v>
      </c>
      <c r="B237" s="14" t="s">
        <v>2403</v>
      </c>
      <c r="C237" s="33">
        <v>3.6850000000000001</v>
      </c>
      <c r="D237" s="33">
        <v>0.69299999999999995</v>
      </c>
      <c r="E237" s="35">
        <v>20</v>
      </c>
      <c r="F237" s="35">
        <f t="shared" si="5"/>
        <v>13.86</v>
      </c>
      <c r="G237" s="14" t="s">
        <v>971</v>
      </c>
      <c r="H237" s="14" t="s">
        <v>2371</v>
      </c>
    </row>
    <row r="238" spans="1:8">
      <c r="A238" s="14" t="s">
        <v>1173</v>
      </c>
      <c r="B238" s="14" t="s">
        <v>2404</v>
      </c>
      <c r="C238" s="33">
        <v>0.749</v>
      </c>
      <c r="D238" s="33">
        <v>0.65700000000000003</v>
      </c>
      <c r="E238" s="35">
        <v>20</v>
      </c>
      <c r="F238" s="35">
        <f t="shared" si="5"/>
        <v>13.14</v>
      </c>
      <c r="G238" s="14" t="s">
        <v>971</v>
      </c>
      <c r="H238" s="14" t="s">
        <v>2371</v>
      </c>
    </row>
    <row r="239" spans="1:8">
      <c r="A239" s="14" t="s">
        <v>1173</v>
      </c>
      <c r="B239" s="14" t="s">
        <v>2405</v>
      </c>
      <c r="C239" s="33">
        <v>1.756</v>
      </c>
      <c r="D239" s="33">
        <v>0.65200000000000002</v>
      </c>
      <c r="E239" s="35">
        <v>20</v>
      </c>
      <c r="F239" s="35">
        <f t="shared" si="5"/>
        <v>13.040000000000001</v>
      </c>
      <c r="G239" s="14" t="s">
        <v>971</v>
      </c>
      <c r="H239" s="14" t="s">
        <v>2371</v>
      </c>
    </row>
    <row r="240" spans="1:8">
      <c r="A240" s="14" t="s">
        <v>1173</v>
      </c>
      <c r="B240" s="14" t="s">
        <v>2406</v>
      </c>
      <c r="C240" s="33">
        <v>0.93700000000000006</v>
      </c>
      <c r="D240" s="33">
        <v>0.65100000000000002</v>
      </c>
      <c r="E240" s="35">
        <v>20</v>
      </c>
      <c r="F240" s="35">
        <f t="shared" si="5"/>
        <v>13.02</v>
      </c>
      <c r="G240" s="14" t="s">
        <v>971</v>
      </c>
      <c r="H240" s="14" t="s">
        <v>2371</v>
      </c>
    </row>
    <row r="241" spans="1:8">
      <c r="A241" s="14" t="s">
        <v>1173</v>
      </c>
      <c r="B241" s="14" t="s">
        <v>2407</v>
      </c>
      <c r="C241" s="33">
        <v>0.64100000000000001</v>
      </c>
      <c r="D241" s="33">
        <v>0.61299999999999999</v>
      </c>
      <c r="E241" s="35">
        <v>20</v>
      </c>
      <c r="F241" s="35">
        <f t="shared" si="5"/>
        <v>12.26</v>
      </c>
      <c r="G241" s="14" t="s">
        <v>971</v>
      </c>
      <c r="H241" s="14" t="s">
        <v>2371</v>
      </c>
    </row>
    <row r="242" spans="1:8">
      <c r="A242" s="14" t="s">
        <v>1173</v>
      </c>
      <c r="B242" s="14" t="s">
        <v>2387</v>
      </c>
      <c r="C242" s="33">
        <v>1.9330000000000001</v>
      </c>
      <c r="D242" s="33">
        <v>0.60199999999999998</v>
      </c>
      <c r="E242" s="35">
        <v>20</v>
      </c>
      <c r="F242" s="35">
        <f t="shared" si="5"/>
        <v>12.04</v>
      </c>
      <c r="G242" s="14" t="s">
        <v>971</v>
      </c>
      <c r="H242" s="14" t="s">
        <v>2371</v>
      </c>
    </row>
    <row r="243" spans="1:8">
      <c r="A243" s="14" t="s">
        <v>1173</v>
      </c>
      <c r="B243" s="14" t="s">
        <v>2408</v>
      </c>
      <c r="C243" s="33">
        <v>0.63600000000000001</v>
      </c>
      <c r="D243" s="33">
        <v>0.60199999999999998</v>
      </c>
      <c r="E243" s="35">
        <v>20</v>
      </c>
      <c r="F243" s="35">
        <f t="shared" si="5"/>
        <v>12.04</v>
      </c>
      <c r="G243" s="14" t="s">
        <v>971</v>
      </c>
      <c r="H243" s="14" t="s">
        <v>2371</v>
      </c>
    </row>
    <row r="244" spans="1:8">
      <c r="A244" s="14" t="s">
        <v>1173</v>
      </c>
      <c r="B244" s="14" t="s">
        <v>2409</v>
      </c>
      <c r="C244" s="33">
        <v>3.61</v>
      </c>
      <c r="D244" s="33">
        <v>0.6</v>
      </c>
      <c r="E244" s="35">
        <v>20</v>
      </c>
      <c r="F244" s="35">
        <f t="shared" si="5"/>
        <v>12</v>
      </c>
      <c r="G244" s="14" t="s">
        <v>971</v>
      </c>
      <c r="H244" s="14" t="s">
        <v>2371</v>
      </c>
    </row>
    <row r="245" spans="1:8">
      <c r="A245" s="14" t="s">
        <v>1173</v>
      </c>
      <c r="B245" s="14" t="s">
        <v>2410</v>
      </c>
      <c r="C245" s="33">
        <v>0.60899999999999999</v>
      </c>
      <c r="D245" s="33">
        <v>0.59</v>
      </c>
      <c r="E245" s="35">
        <v>20</v>
      </c>
      <c r="F245" s="35">
        <f t="shared" si="5"/>
        <v>11.799999999999999</v>
      </c>
      <c r="G245" s="14" t="s">
        <v>971</v>
      </c>
      <c r="H245" s="14" t="s">
        <v>2371</v>
      </c>
    </row>
    <row r="246" spans="1:8">
      <c r="A246" s="14" t="s">
        <v>1173</v>
      </c>
      <c r="B246" s="14" t="s">
        <v>2411</v>
      </c>
      <c r="C246" s="33">
        <v>3.6859999999999999</v>
      </c>
      <c r="D246" s="33">
        <v>0.57799999999999996</v>
      </c>
      <c r="E246" s="35">
        <v>20</v>
      </c>
      <c r="F246" s="35">
        <f t="shared" si="5"/>
        <v>11.559999999999999</v>
      </c>
      <c r="G246" s="14" t="s">
        <v>971</v>
      </c>
      <c r="H246" s="14" t="s">
        <v>2371</v>
      </c>
    </row>
    <row r="247" spans="1:8">
      <c r="A247" s="14" t="s">
        <v>1173</v>
      </c>
      <c r="B247" s="14" t="s">
        <v>2412</v>
      </c>
      <c r="C247" s="33">
        <v>0.60199999999999998</v>
      </c>
      <c r="D247" s="33">
        <v>0.57599999999999996</v>
      </c>
      <c r="E247" s="35">
        <v>20</v>
      </c>
      <c r="F247" s="35">
        <f t="shared" si="5"/>
        <v>11.52</v>
      </c>
      <c r="G247" s="14" t="s">
        <v>971</v>
      </c>
      <c r="H247" s="14" t="s">
        <v>2371</v>
      </c>
    </row>
    <row r="248" spans="1:8">
      <c r="A248" s="14" t="s">
        <v>1173</v>
      </c>
      <c r="B248" s="14" t="s">
        <v>2413</v>
      </c>
      <c r="C248" s="33">
        <v>0.60399999999999998</v>
      </c>
      <c r="D248" s="33">
        <v>0.54100000000000004</v>
      </c>
      <c r="E248" s="35">
        <v>20</v>
      </c>
      <c r="F248" s="35">
        <f t="shared" si="5"/>
        <v>10.82</v>
      </c>
      <c r="G248" s="14" t="s">
        <v>971</v>
      </c>
      <c r="H248" s="14" t="s">
        <v>2371</v>
      </c>
    </row>
    <row r="249" spans="1:8">
      <c r="A249" s="14" t="s">
        <v>1173</v>
      </c>
      <c r="B249" s="14" t="s">
        <v>2414</v>
      </c>
      <c r="C249" s="33">
        <v>0.77200000000000002</v>
      </c>
      <c r="D249" s="33">
        <v>0.53700000000000003</v>
      </c>
      <c r="E249" s="35">
        <v>20</v>
      </c>
      <c r="F249" s="35">
        <f t="shared" si="5"/>
        <v>10.74</v>
      </c>
      <c r="G249" s="14" t="s">
        <v>971</v>
      </c>
      <c r="H249" s="14" t="s">
        <v>2371</v>
      </c>
    </row>
    <row r="250" spans="1:8">
      <c r="A250" s="14" t="s">
        <v>1173</v>
      </c>
      <c r="B250" s="14" t="s">
        <v>2415</v>
      </c>
      <c r="C250" s="33">
        <v>0.61399999999999999</v>
      </c>
      <c r="D250" s="33">
        <v>0.53200000000000003</v>
      </c>
      <c r="E250" s="35">
        <v>20</v>
      </c>
      <c r="F250" s="35">
        <f t="shared" si="5"/>
        <v>10.64</v>
      </c>
      <c r="G250" s="14" t="s">
        <v>971</v>
      </c>
      <c r="H250" s="14" t="s">
        <v>2371</v>
      </c>
    </row>
    <row r="251" spans="1:8">
      <c r="A251" s="14" t="s">
        <v>1173</v>
      </c>
      <c r="B251" s="14" t="s">
        <v>2416</v>
      </c>
      <c r="C251" s="33">
        <v>1.1040000000000001</v>
      </c>
      <c r="D251" s="33">
        <v>0.53</v>
      </c>
      <c r="E251" s="35">
        <v>20</v>
      </c>
      <c r="F251" s="35">
        <f t="shared" si="5"/>
        <v>10.600000000000001</v>
      </c>
      <c r="G251" s="14" t="s">
        <v>971</v>
      </c>
      <c r="H251" s="14" t="s">
        <v>2371</v>
      </c>
    </row>
    <row r="252" spans="1:8">
      <c r="A252" s="14" t="s">
        <v>2196</v>
      </c>
      <c r="B252" s="14" t="s">
        <v>2338</v>
      </c>
      <c r="C252" s="33">
        <v>8.7490000000000006</v>
      </c>
      <c r="D252" s="33">
        <v>0.52200000000000002</v>
      </c>
      <c r="E252" s="35">
        <v>20</v>
      </c>
      <c r="F252" s="35">
        <f t="shared" si="5"/>
        <v>10.440000000000001</v>
      </c>
      <c r="G252" s="14" t="s">
        <v>1147</v>
      </c>
      <c r="H252" s="14" t="s">
        <v>2371</v>
      </c>
    </row>
    <row r="253" spans="1:8">
      <c r="A253" s="14" t="s">
        <v>1173</v>
      </c>
      <c r="B253" s="14" t="s">
        <v>2417</v>
      </c>
      <c r="C253" s="33">
        <v>1.115</v>
      </c>
      <c r="D253" s="33">
        <v>0.52</v>
      </c>
      <c r="E253" s="35">
        <v>20</v>
      </c>
      <c r="F253" s="35">
        <f t="shared" si="5"/>
        <v>10.4</v>
      </c>
      <c r="G253" s="14" t="s">
        <v>971</v>
      </c>
      <c r="H253" s="14" t="s">
        <v>2371</v>
      </c>
    </row>
    <row r="254" spans="1:8">
      <c r="A254" s="14" t="s">
        <v>1173</v>
      </c>
      <c r="B254" s="14" t="s">
        <v>2418</v>
      </c>
      <c r="C254" s="33">
        <v>0.98199999999999998</v>
      </c>
      <c r="D254" s="33">
        <v>0.50900000000000001</v>
      </c>
      <c r="E254" s="35">
        <v>20</v>
      </c>
      <c r="F254" s="35">
        <f t="shared" si="5"/>
        <v>10.18</v>
      </c>
      <c r="G254" s="14" t="s">
        <v>971</v>
      </c>
      <c r="H254" s="14" t="s">
        <v>2371</v>
      </c>
    </row>
    <row r="255" spans="1:8">
      <c r="A255" s="14" t="s">
        <v>1173</v>
      </c>
      <c r="B255" s="14" t="s">
        <v>2419</v>
      </c>
      <c r="C255" s="33">
        <v>1.429</v>
      </c>
      <c r="D255" s="33">
        <v>0.50800000000000001</v>
      </c>
      <c r="E255" s="35">
        <v>20</v>
      </c>
      <c r="F255" s="35">
        <f t="shared" si="5"/>
        <v>10.16</v>
      </c>
      <c r="G255" s="14" t="s">
        <v>971</v>
      </c>
      <c r="H255" s="14" t="s">
        <v>2371</v>
      </c>
    </row>
    <row r="256" spans="1:8">
      <c r="A256" s="14" t="s">
        <v>1173</v>
      </c>
      <c r="B256" s="14" t="s">
        <v>2420</v>
      </c>
      <c r="C256" s="33">
        <v>1.399</v>
      </c>
      <c r="D256" s="33">
        <v>0.49299999999999999</v>
      </c>
      <c r="E256" s="35">
        <v>20</v>
      </c>
      <c r="F256" s="35">
        <f t="shared" si="5"/>
        <v>9.86</v>
      </c>
      <c r="G256" s="14" t="s">
        <v>971</v>
      </c>
      <c r="H256" s="14" t="s">
        <v>2371</v>
      </c>
    </row>
    <row r="257" spans="1:8">
      <c r="A257" s="14" t="s">
        <v>1173</v>
      </c>
      <c r="B257" s="14" t="s">
        <v>2421</v>
      </c>
      <c r="C257" s="33">
        <v>0.48499999999999999</v>
      </c>
      <c r="D257" s="33">
        <v>0.48499999999999999</v>
      </c>
      <c r="E257" s="35">
        <v>20</v>
      </c>
      <c r="F257" s="35">
        <f t="shared" si="5"/>
        <v>9.6999999999999993</v>
      </c>
      <c r="G257" s="14" t="s">
        <v>971</v>
      </c>
      <c r="H257" s="14" t="s">
        <v>2371</v>
      </c>
    </row>
    <row r="258" spans="1:8">
      <c r="A258" s="14" t="s">
        <v>1173</v>
      </c>
      <c r="B258" s="14" t="s">
        <v>2422</v>
      </c>
      <c r="C258" s="33">
        <v>0.49099999999999999</v>
      </c>
      <c r="D258" s="33">
        <v>0.47299999999999998</v>
      </c>
      <c r="E258" s="35">
        <v>20</v>
      </c>
      <c r="F258" s="35">
        <f t="shared" si="5"/>
        <v>9.4599999999999991</v>
      </c>
      <c r="G258" s="14" t="s">
        <v>971</v>
      </c>
      <c r="H258" s="14" t="s">
        <v>2371</v>
      </c>
    </row>
    <row r="259" spans="1:8">
      <c r="A259" s="14" t="s">
        <v>1173</v>
      </c>
      <c r="B259" s="14" t="s">
        <v>2423</v>
      </c>
      <c r="C259" s="33">
        <v>0.54400000000000004</v>
      </c>
      <c r="D259" s="33">
        <v>0.47199999999999998</v>
      </c>
      <c r="E259" s="35">
        <v>20</v>
      </c>
      <c r="F259" s="35">
        <f t="shared" si="5"/>
        <v>9.44</v>
      </c>
      <c r="G259" s="14" t="s">
        <v>971</v>
      </c>
      <c r="H259" s="14" t="s">
        <v>2371</v>
      </c>
    </row>
    <row r="260" spans="1:8">
      <c r="A260" s="14" t="s">
        <v>1173</v>
      </c>
      <c r="B260" s="14" t="s">
        <v>2424</v>
      </c>
      <c r="C260" s="33">
        <v>0.75800000000000001</v>
      </c>
      <c r="D260" s="33">
        <v>0.46600000000000003</v>
      </c>
      <c r="E260" s="35">
        <v>20</v>
      </c>
      <c r="F260" s="35">
        <f t="shared" si="5"/>
        <v>9.32</v>
      </c>
      <c r="G260" s="14" t="s">
        <v>971</v>
      </c>
      <c r="H260" s="14" t="s">
        <v>2371</v>
      </c>
    </row>
    <row r="261" spans="1:8">
      <c r="A261" s="14" t="s">
        <v>1173</v>
      </c>
      <c r="B261" s="14" t="s">
        <v>2425</v>
      </c>
      <c r="C261" s="33">
        <v>2.2559999999999998</v>
      </c>
      <c r="D261" s="33">
        <v>0.44500000000000001</v>
      </c>
      <c r="E261" s="35">
        <v>20</v>
      </c>
      <c r="F261" s="35">
        <f t="shared" si="5"/>
        <v>8.9</v>
      </c>
      <c r="G261" s="14" t="s">
        <v>971</v>
      </c>
      <c r="H261" s="14" t="s">
        <v>2371</v>
      </c>
    </row>
    <row r="262" spans="1:8">
      <c r="A262" s="14" t="s">
        <v>1173</v>
      </c>
      <c r="B262" s="14" t="s">
        <v>2426</v>
      </c>
      <c r="C262" s="33">
        <v>2.6760000000000002</v>
      </c>
      <c r="D262" s="33">
        <v>0.44</v>
      </c>
      <c r="E262" s="35">
        <v>20</v>
      </c>
      <c r="F262" s="35">
        <f t="shared" si="5"/>
        <v>8.8000000000000007</v>
      </c>
      <c r="G262" s="14" t="s">
        <v>971</v>
      </c>
      <c r="H262" s="14" t="s">
        <v>2371</v>
      </c>
    </row>
    <row r="263" spans="1:8">
      <c r="A263" s="14" t="s">
        <v>1173</v>
      </c>
      <c r="B263" s="14" t="s">
        <v>2427</v>
      </c>
      <c r="C263" s="33">
        <v>2.4079999999999999</v>
      </c>
      <c r="D263" s="33">
        <v>0.438</v>
      </c>
      <c r="E263" s="35">
        <v>20</v>
      </c>
      <c r="F263" s="35">
        <f t="shared" si="5"/>
        <v>8.76</v>
      </c>
      <c r="G263" s="14" t="s">
        <v>971</v>
      </c>
      <c r="H263" s="14" t="s">
        <v>2371</v>
      </c>
    </row>
    <row r="264" spans="1:8">
      <c r="A264" s="14" t="s">
        <v>1173</v>
      </c>
      <c r="B264" s="14" t="s">
        <v>2428</v>
      </c>
      <c r="C264" s="33">
        <v>0.46800000000000003</v>
      </c>
      <c r="D264" s="33">
        <v>0.433</v>
      </c>
      <c r="E264" s="35">
        <v>20</v>
      </c>
      <c r="F264" s="35">
        <f t="shared" si="5"/>
        <v>8.66</v>
      </c>
      <c r="G264" s="14" t="s">
        <v>971</v>
      </c>
      <c r="H264" s="14" t="s">
        <v>2371</v>
      </c>
    </row>
    <row r="265" spans="1:8">
      <c r="A265" s="14" t="s">
        <v>1173</v>
      </c>
      <c r="B265" s="14" t="s">
        <v>2429</v>
      </c>
      <c r="C265" s="33">
        <v>5.1669999999999998</v>
      </c>
      <c r="D265" s="33">
        <v>0.40400000000000003</v>
      </c>
      <c r="E265" s="35">
        <v>20</v>
      </c>
      <c r="F265" s="35">
        <f t="shared" si="5"/>
        <v>8.08</v>
      </c>
      <c r="G265" s="14" t="s">
        <v>971</v>
      </c>
      <c r="H265" s="14" t="s">
        <v>2371</v>
      </c>
    </row>
    <row r="266" spans="1:8">
      <c r="A266" s="14" t="s">
        <v>1173</v>
      </c>
      <c r="B266" s="14" t="s">
        <v>2430</v>
      </c>
      <c r="C266" s="33">
        <v>1.2310000000000001</v>
      </c>
      <c r="D266" s="33">
        <v>0.4</v>
      </c>
      <c r="E266" s="35">
        <v>20</v>
      </c>
      <c r="F266" s="35">
        <f t="shared" ref="F266:F321" si="6">D266*E266</f>
        <v>8</v>
      </c>
      <c r="G266" s="14" t="s">
        <v>971</v>
      </c>
      <c r="H266" s="14" t="s">
        <v>2371</v>
      </c>
    </row>
    <row r="267" spans="1:8">
      <c r="A267" s="14" t="s">
        <v>1173</v>
      </c>
      <c r="B267" s="14" t="s">
        <v>2431</v>
      </c>
      <c r="C267" s="33">
        <v>0.55400000000000005</v>
      </c>
      <c r="D267" s="33">
        <v>0.39800000000000002</v>
      </c>
      <c r="E267" s="35">
        <v>20</v>
      </c>
      <c r="F267" s="35">
        <f t="shared" si="6"/>
        <v>7.9600000000000009</v>
      </c>
      <c r="G267" s="14" t="s">
        <v>971</v>
      </c>
      <c r="H267" s="14" t="s">
        <v>2371</v>
      </c>
    </row>
    <row r="268" spans="1:8">
      <c r="A268" s="14" t="s">
        <v>1173</v>
      </c>
      <c r="B268" s="14" t="s">
        <v>2432</v>
      </c>
      <c r="C268" s="33">
        <v>0.41199999999999998</v>
      </c>
      <c r="D268" s="33">
        <v>0.38600000000000001</v>
      </c>
      <c r="E268" s="35">
        <v>20</v>
      </c>
      <c r="F268" s="35">
        <f t="shared" si="6"/>
        <v>7.7200000000000006</v>
      </c>
      <c r="G268" s="14" t="s">
        <v>971</v>
      </c>
      <c r="H268" s="14" t="s">
        <v>2371</v>
      </c>
    </row>
    <row r="269" spans="1:8">
      <c r="A269" s="14" t="s">
        <v>1173</v>
      </c>
      <c r="B269" s="14" t="s">
        <v>2433</v>
      </c>
      <c r="C269" s="33">
        <v>0.97899999999999998</v>
      </c>
      <c r="D269" s="33">
        <v>0.38500000000000001</v>
      </c>
      <c r="E269" s="35">
        <v>20</v>
      </c>
      <c r="F269" s="35">
        <f t="shared" si="6"/>
        <v>7.7</v>
      </c>
      <c r="G269" s="14" t="s">
        <v>971</v>
      </c>
      <c r="H269" s="14" t="s">
        <v>2371</v>
      </c>
    </row>
    <row r="270" spans="1:8">
      <c r="A270" s="14" t="s">
        <v>1173</v>
      </c>
      <c r="B270" s="14" t="s">
        <v>2434</v>
      </c>
      <c r="C270" s="33">
        <v>0.38700000000000001</v>
      </c>
      <c r="D270" s="33">
        <v>0.377</v>
      </c>
      <c r="E270" s="35">
        <v>20</v>
      </c>
      <c r="F270" s="35">
        <f t="shared" si="6"/>
        <v>7.54</v>
      </c>
      <c r="G270" s="14" t="s">
        <v>971</v>
      </c>
      <c r="H270" s="14" t="s">
        <v>2371</v>
      </c>
    </row>
    <row r="271" spans="1:8">
      <c r="A271" s="14" t="s">
        <v>1173</v>
      </c>
      <c r="B271" s="14" t="s">
        <v>2435</v>
      </c>
      <c r="C271" s="33">
        <v>0.371</v>
      </c>
      <c r="D271" s="33">
        <v>0.35199999999999998</v>
      </c>
      <c r="E271" s="35">
        <v>20</v>
      </c>
      <c r="F271" s="35">
        <f t="shared" si="6"/>
        <v>7.0399999999999991</v>
      </c>
      <c r="G271" s="14" t="s">
        <v>971</v>
      </c>
      <c r="H271" s="14" t="s">
        <v>2371</v>
      </c>
    </row>
    <row r="272" spans="1:8">
      <c r="A272" s="14" t="s">
        <v>1173</v>
      </c>
      <c r="B272" s="14" t="s">
        <v>2436</v>
      </c>
      <c r="C272" s="33">
        <v>0.65900000000000003</v>
      </c>
      <c r="D272" s="33">
        <v>0.32200000000000001</v>
      </c>
      <c r="E272" s="35">
        <v>20</v>
      </c>
      <c r="F272" s="35">
        <f t="shared" si="6"/>
        <v>6.44</v>
      </c>
      <c r="G272" s="14" t="s">
        <v>971</v>
      </c>
      <c r="H272" s="14" t="s">
        <v>2371</v>
      </c>
    </row>
    <row r="273" spans="1:8">
      <c r="A273" s="14" t="s">
        <v>1173</v>
      </c>
      <c r="B273" s="14" t="s">
        <v>2437</v>
      </c>
      <c r="C273" s="33">
        <v>0.91400000000000003</v>
      </c>
      <c r="D273" s="33">
        <v>0.29699999999999999</v>
      </c>
      <c r="E273" s="35">
        <v>20</v>
      </c>
      <c r="F273" s="35">
        <f t="shared" si="6"/>
        <v>5.9399999999999995</v>
      </c>
      <c r="G273" s="14" t="s">
        <v>971</v>
      </c>
      <c r="H273" s="14" t="s">
        <v>2371</v>
      </c>
    </row>
    <row r="274" spans="1:8">
      <c r="A274" s="14" t="s">
        <v>1173</v>
      </c>
      <c r="B274" s="14" t="s">
        <v>2437</v>
      </c>
      <c r="C274" s="33">
        <v>0.91400000000000003</v>
      </c>
      <c r="D274" s="33">
        <v>0.29599999999999999</v>
      </c>
      <c r="E274" s="35">
        <v>20</v>
      </c>
      <c r="F274" s="35">
        <f t="shared" si="6"/>
        <v>5.92</v>
      </c>
      <c r="G274" s="14" t="s">
        <v>971</v>
      </c>
      <c r="H274" s="14" t="s">
        <v>2371</v>
      </c>
    </row>
    <row r="275" spans="1:8">
      <c r="A275" s="14" t="s">
        <v>1173</v>
      </c>
      <c r="B275" s="14" t="s">
        <v>2438</v>
      </c>
      <c r="C275" s="33">
        <v>1.5620000000000001</v>
      </c>
      <c r="D275" s="33">
        <v>0.254</v>
      </c>
      <c r="E275" s="35">
        <v>20</v>
      </c>
      <c r="F275" s="35">
        <f t="shared" si="6"/>
        <v>5.08</v>
      </c>
      <c r="G275" s="14" t="s">
        <v>971</v>
      </c>
      <c r="H275" s="14" t="s">
        <v>2371</v>
      </c>
    </row>
    <row r="276" spans="1:8">
      <c r="A276" s="14" t="s">
        <v>1173</v>
      </c>
      <c r="B276" s="14" t="s">
        <v>2439</v>
      </c>
      <c r="C276" s="33">
        <v>0.55200000000000005</v>
      </c>
      <c r="D276" s="33">
        <v>0.253</v>
      </c>
      <c r="E276" s="35">
        <v>20</v>
      </c>
      <c r="F276" s="35">
        <f t="shared" si="6"/>
        <v>5.0600000000000005</v>
      </c>
      <c r="G276" s="14" t="s">
        <v>971</v>
      </c>
      <c r="H276" s="14" t="s">
        <v>2371</v>
      </c>
    </row>
    <row r="277" spans="1:8">
      <c r="A277" s="14" t="s">
        <v>1173</v>
      </c>
      <c r="B277" s="14" t="s">
        <v>2440</v>
      </c>
      <c r="C277" s="33">
        <v>0.75900000000000001</v>
      </c>
      <c r="D277" s="33">
        <v>0.253</v>
      </c>
      <c r="E277" s="35">
        <v>20</v>
      </c>
      <c r="F277" s="35">
        <f t="shared" si="6"/>
        <v>5.0600000000000005</v>
      </c>
      <c r="G277" s="14" t="s">
        <v>971</v>
      </c>
      <c r="H277" s="14" t="s">
        <v>2371</v>
      </c>
    </row>
    <row r="278" spans="1:8">
      <c r="A278" s="14" t="s">
        <v>1173</v>
      </c>
      <c r="B278" s="14" t="s">
        <v>2441</v>
      </c>
      <c r="C278" s="33">
        <v>0.55600000000000005</v>
      </c>
      <c r="D278" s="33">
        <v>0.252</v>
      </c>
      <c r="E278" s="35">
        <v>20</v>
      </c>
      <c r="F278" s="35">
        <f t="shared" si="6"/>
        <v>5.04</v>
      </c>
      <c r="G278" s="14" t="s">
        <v>971</v>
      </c>
      <c r="H278" s="14" t="s">
        <v>2371</v>
      </c>
    </row>
    <row r="279" spans="1:8">
      <c r="A279" s="14" t="s">
        <v>1173</v>
      </c>
      <c r="B279" s="14" t="s">
        <v>2439</v>
      </c>
      <c r="C279" s="33">
        <v>0.55200000000000005</v>
      </c>
      <c r="D279" s="33">
        <v>0.252</v>
      </c>
      <c r="E279" s="35">
        <v>20</v>
      </c>
      <c r="F279" s="35">
        <f t="shared" si="6"/>
        <v>5.04</v>
      </c>
      <c r="G279" s="14" t="s">
        <v>971</v>
      </c>
      <c r="H279" s="14" t="s">
        <v>2371</v>
      </c>
    </row>
    <row r="280" spans="1:8">
      <c r="A280" s="14" t="s">
        <v>2196</v>
      </c>
      <c r="B280" s="14" t="s">
        <v>2442</v>
      </c>
      <c r="C280" s="33">
        <v>1.641</v>
      </c>
      <c r="D280" s="33">
        <v>0.246</v>
      </c>
      <c r="E280" s="35">
        <v>20</v>
      </c>
      <c r="F280" s="35">
        <f t="shared" si="6"/>
        <v>4.92</v>
      </c>
      <c r="G280" s="14" t="s">
        <v>1147</v>
      </c>
      <c r="H280" s="14" t="s">
        <v>2371</v>
      </c>
    </row>
    <row r="281" spans="1:8">
      <c r="A281" s="14" t="s">
        <v>1173</v>
      </c>
      <c r="B281" s="14" t="s">
        <v>2341</v>
      </c>
      <c r="C281" s="33">
        <v>0.26900000000000002</v>
      </c>
      <c r="D281" s="33">
        <v>0.23799999999999999</v>
      </c>
      <c r="E281" s="35">
        <v>20</v>
      </c>
      <c r="F281" s="35">
        <f t="shared" si="6"/>
        <v>4.76</v>
      </c>
      <c r="G281" s="14" t="s">
        <v>971</v>
      </c>
      <c r="H281" s="14" t="s">
        <v>2371</v>
      </c>
    </row>
    <row r="282" spans="1:8">
      <c r="A282" s="14" t="s">
        <v>1173</v>
      </c>
      <c r="B282" s="14" t="s">
        <v>2443</v>
      </c>
      <c r="C282" s="33">
        <v>0.222</v>
      </c>
      <c r="D282" s="33">
        <v>0.215</v>
      </c>
      <c r="E282" s="35">
        <v>20</v>
      </c>
      <c r="F282" s="35">
        <f t="shared" si="6"/>
        <v>4.3</v>
      </c>
      <c r="G282" s="14" t="s">
        <v>971</v>
      </c>
      <c r="H282" s="14" t="s">
        <v>2371</v>
      </c>
    </row>
    <row r="283" spans="1:8">
      <c r="A283" s="14" t="s">
        <v>1173</v>
      </c>
      <c r="B283" s="14" t="s">
        <v>2444</v>
      </c>
      <c r="C283" s="33">
        <v>1.3340000000000001</v>
      </c>
      <c r="D283" s="33">
        <v>0.19400000000000001</v>
      </c>
      <c r="E283" s="35">
        <v>20</v>
      </c>
      <c r="F283" s="35">
        <f t="shared" si="6"/>
        <v>3.88</v>
      </c>
      <c r="G283" s="14" t="s">
        <v>971</v>
      </c>
      <c r="H283" s="14" t="s">
        <v>2371</v>
      </c>
    </row>
    <row r="284" spans="1:8">
      <c r="A284" s="14" t="s">
        <v>1173</v>
      </c>
      <c r="B284" s="14" t="s">
        <v>2346</v>
      </c>
      <c r="C284" s="33">
        <v>1.43</v>
      </c>
      <c r="D284" s="33">
        <v>0.186</v>
      </c>
      <c r="E284" s="35">
        <v>20</v>
      </c>
      <c r="F284" s="35">
        <f t="shared" si="6"/>
        <v>3.7199999999999998</v>
      </c>
      <c r="G284" s="14" t="s">
        <v>971</v>
      </c>
      <c r="H284" s="14" t="s">
        <v>2371</v>
      </c>
    </row>
    <row r="285" spans="1:8">
      <c r="A285" s="14" t="s">
        <v>1173</v>
      </c>
      <c r="B285" s="14" t="s">
        <v>2445</v>
      </c>
      <c r="C285" s="33">
        <v>0.17599999999999999</v>
      </c>
      <c r="D285" s="33">
        <v>0.17599999999999999</v>
      </c>
      <c r="E285" s="35">
        <v>20</v>
      </c>
      <c r="F285" s="35">
        <f t="shared" si="6"/>
        <v>3.5199999999999996</v>
      </c>
      <c r="G285" s="14" t="s">
        <v>971</v>
      </c>
      <c r="H285" s="14" t="s">
        <v>2371</v>
      </c>
    </row>
    <row r="286" spans="1:8">
      <c r="A286" s="14" t="s">
        <v>1173</v>
      </c>
      <c r="B286" s="14" t="s">
        <v>2446</v>
      </c>
      <c r="C286" s="33">
        <v>0.17399999999999999</v>
      </c>
      <c r="D286" s="33">
        <v>0.17399999999999999</v>
      </c>
      <c r="E286" s="35">
        <v>20</v>
      </c>
      <c r="F286" s="35">
        <f t="shared" si="6"/>
        <v>3.4799999999999995</v>
      </c>
      <c r="G286" s="14" t="s">
        <v>971</v>
      </c>
      <c r="H286" s="14" t="s">
        <v>2371</v>
      </c>
    </row>
    <row r="287" spans="1:8">
      <c r="A287" s="14" t="s">
        <v>1173</v>
      </c>
      <c r="B287" s="14" t="s">
        <v>2447</v>
      </c>
      <c r="C287" s="33">
        <v>5.8639999999999999</v>
      </c>
      <c r="D287" s="33">
        <v>0.16800000000000001</v>
      </c>
      <c r="E287" s="35">
        <v>20</v>
      </c>
      <c r="F287" s="35">
        <f t="shared" si="6"/>
        <v>3.3600000000000003</v>
      </c>
      <c r="G287" s="14" t="s">
        <v>971</v>
      </c>
      <c r="H287" s="14" t="s">
        <v>2371</v>
      </c>
    </row>
    <row r="288" spans="1:8">
      <c r="A288" s="14" t="s">
        <v>1173</v>
      </c>
      <c r="B288" s="14" t="s">
        <v>2448</v>
      </c>
      <c r="C288" s="33">
        <v>1.2130000000000001</v>
      </c>
      <c r="D288" s="33">
        <v>0.152</v>
      </c>
      <c r="E288" s="35">
        <v>20</v>
      </c>
      <c r="F288" s="35">
        <f t="shared" si="6"/>
        <v>3.04</v>
      </c>
      <c r="G288" s="14" t="s">
        <v>971</v>
      </c>
      <c r="H288" s="14" t="s">
        <v>2371</v>
      </c>
    </row>
    <row r="289" spans="1:8">
      <c r="A289" s="14" t="s">
        <v>1173</v>
      </c>
      <c r="B289" s="14" t="s">
        <v>2449</v>
      </c>
      <c r="C289" s="33">
        <v>0.187</v>
      </c>
      <c r="D289" s="33">
        <v>0.14399999999999999</v>
      </c>
      <c r="E289" s="35">
        <v>20</v>
      </c>
      <c r="F289" s="35">
        <f t="shared" si="6"/>
        <v>2.88</v>
      </c>
      <c r="G289" s="14" t="s">
        <v>971</v>
      </c>
      <c r="H289" s="14" t="s">
        <v>2371</v>
      </c>
    </row>
    <row r="290" spans="1:8">
      <c r="A290" s="14" t="s">
        <v>1173</v>
      </c>
      <c r="B290" s="14" t="s">
        <v>2450</v>
      </c>
      <c r="C290" s="33">
        <v>1.2689999999999999</v>
      </c>
      <c r="D290" s="33">
        <v>0.129</v>
      </c>
      <c r="E290" s="35">
        <v>20</v>
      </c>
      <c r="F290" s="35">
        <f t="shared" si="6"/>
        <v>2.58</v>
      </c>
      <c r="G290" s="14" t="s">
        <v>971</v>
      </c>
      <c r="H290" s="14" t="s">
        <v>2371</v>
      </c>
    </row>
    <row r="291" spans="1:8">
      <c r="A291" s="14" t="s">
        <v>1173</v>
      </c>
      <c r="B291" s="14" t="s">
        <v>2451</v>
      </c>
      <c r="C291" s="33">
        <v>4.8630000000000004</v>
      </c>
      <c r="D291" s="33">
        <v>0.128</v>
      </c>
      <c r="E291" s="35">
        <v>20</v>
      </c>
      <c r="F291" s="35">
        <f t="shared" si="6"/>
        <v>2.56</v>
      </c>
      <c r="G291" s="14" t="s">
        <v>971</v>
      </c>
      <c r="H291" s="14" t="s">
        <v>2371</v>
      </c>
    </row>
    <row r="292" spans="1:8">
      <c r="A292" s="14" t="s">
        <v>2196</v>
      </c>
      <c r="B292" s="14" t="s">
        <v>2452</v>
      </c>
      <c r="C292" s="33">
        <v>4.5670000000000002</v>
      </c>
      <c r="D292" s="33">
        <v>0.11899999999999999</v>
      </c>
      <c r="E292" s="35">
        <v>20</v>
      </c>
      <c r="F292" s="35">
        <f t="shared" si="6"/>
        <v>2.38</v>
      </c>
      <c r="G292" s="14" t="s">
        <v>1147</v>
      </c>
      <c r="H292" s="14" t="s">
        <v>2371</v>
      </c>
    </row>
    <row r="293" spans="1:8">
      <c r="A293" s="14" t="s">
        <v>1173</v>
      </c>
      <c r="B293" s="14" t="s">
        <v>2453</v>
      </c>
      <c r="C293" s="33">
        <v>0.108</v>
      </c>
      <c r="D293" s="33">
        <v>9.7000000000000003E-2</v>
      </c>
      <c r="E293" s="35">
        <v>20</v>
      </c>
      <c r="F293" s="35">
        <f t="shared" si="6"/>
        <v>1.94</v>
      </c>
      <c r="G293" s="14" t="s">
        <v>971</v>
      </c>
      <c r="H293" s="14" t="s">
        <v>2371</v>
      </c>
    </row>
    <row r="294" spans="1:8">
      <c r="A294" s="14" t="s">
        <v>1173</v>
      </c>
      <c r="B294" s="14" t="s">
        <v>2454</v>
      </c>
      <c r="C294" s="33">
        <v>5.673</v>
      </c>
      <c r="D294" s="33">
        <v>8.7999999999999995E-2</v>
      </c>
      <c r="E294" s="35">
        <v>20</v>
      </c>
      <c r="F294" s="35">
        <f t="shared" si="6"/>
        <v>1.7599999999999998</v>
      </c>
      <c r="G294" s="14" t="s">
        <v>971</v>
      </c>
      <c r="H294" s="14" t="s">
        <v>2371</v>
      </c>
    </row>
    <row r="295" spans="1:8">
      <c r="A295" s="14" t="s">
        <v>1173</v>
      </c>
      <c r="B295" s="14" t="s">
        <v>2455</v>
      </c>
      <c r="C295" s="33">
        <v>0.217</v>
      </c>
      <c r="D295" s="33">
        <v>8.5999999999999993E-2</v>
      </c>
      <c r="E295" s="35">
        <v>20</v>
      </c>
      <c r="F295" s="35">
        <f t="shared" si="6"/>
        <v>1.7199999999999998</v>
      </c>
      <c r="G295" s="14" t="s">
        <v>971</v>
      </c>
      <c r="H295" s="14" t="s">
        <v>2371</v>
      </c>
    </row>
    <row r="296" spans="1:8">
      <c r="A296" s="14" t="s">
        <v>1173</v>
      </c>
      <c r="B296" s="14" t="s">
        <v>2363</v>
      </c>
      <c r="C296" s="33">
        <v>7.3120000000000003</v>
      </c>
      <c r="D296" s="33">
        <v>8.1000000000000003E-2</v>
      </c>
      <c r="E296" s="35">
        <v>20</v>
      </c>
      <c r="F296" s="35">
        <f t="shared" si="6"/>
        <v>1.62</v>
      </c>
      <c r="G296" s="14" t="s">
        <v>971</v>
      </c>
      <c r="H296" s="14" t="s">
        <v>2371</v>
      </c>
    </row>
    <row r="297" spans="1:8">
      <c r="A297" s="14" t="s">
        <v>1173</v>
      </c>
      <c r="B297" s="14" t="s">
        <v>2425</v>
      </c>
      <c r="C297" s="33">
        <v>2.2559999999999998</v>
      </c>
      <c r="D297" s="33">
        <v>8.1000000000000003E-2</v>
      </c>
      <c r="E297" s="35">
        <v>20</v>
      </c>
      <c r="F297" s="35">
        <f t="shared" si="6"/>
        <v>1.62</v>
      </c>
      <c r="G297" s="14" t="s">
        <v>971</v>
      </c>
      <c r="H297" s="14" t="s">
        <v>2371</v>
      </c>
    </row>
    <row r="298" spans="1:8">
      <c r="A298" s="14" t="s">
        <v>1173</v>
      </c>
      <c r="B298" s="14" t="s">
        <v>2404</v>
      </c>
      <c r="C298" s="33">
        <v>0.749</v>
      </c>
      <c r="D298" s="33">
        <v>0.08</v>
      </c>
      <c r="E298" s="35">
        <v>20</v>
      </c>
      <c r="F298" s="35">
        <f t="shared" si="6"/>
        <v>1.6</v>
      </c>
      <c r="G298" s="14" t="s">
        <v>971</v>
      </c>
      <c r="H298" s="14" t="s">
        <v>2371</v>
      </c>
    </row>
    <row r="299" spans="1:8">
      <c r="A299" s="14" t="s">
        <v>1173</v>
      </c>
      <c r="B299" s="14" t="s">
        <v>2419</v>
      </c>
      <c r="C299" s="33">
        <v>1.429</v>
      </c>
      <c r="D299" s="33">
        <v>7.1999999999999995E-2</v>
      </c>
      <c r="E299" s="35">
        <v>20</v>
      </c>
      <c r="F299" s="35">
        <f t="shared" si="6"/>
        <v>1.44</v>
      </c>
      <c r="G299" s="14" t="s">
        <v>971</v>
      </c>
      <c r="H299" s="14" t="s">
        <v>2371</v>
      </c>
    </row>
    <row r="300" spans="1:8">
      <c r="A300" s="14" t="s">
        <v>1173</v>
      </c>
      <c r="B300" s="14" t="s">
        <v>2456</v>
      </c>
      <c r="C300" s="33">
        <v>0.17299999999999999</v>
      </c>
      <c r="D300" s="33">
        <v>6.5000000000000002E-2</v>
      </c>
      <c r="E300" s="35">
        <v>20</v>
      </c>
      <c r="F300" s="35">
        <f t="shared" si="6"/>
        <v>1.3</v>
      </c>
      <c r="G300" s="14" t="s">
        <v>971</v>
      </c>
      <c r="H300" s="14" t="s">
        <v>2371</v>
      </c>
    </row>
    <row r="301" spans="1:8">
      <c r="A301" s="14" t="s">
        <v>1173</v>
      </c>
      <c r="B301" s="14" t="s">
        <v>2457</v>
      </c>
      <c r="C301" s="33">
        <v>0.48899999999999999</v>
      </c>
      <c r="D301" s="33">
        <v>6.4000000000000001E-2</v>
      </c>
      <c r="E301" s="35">
        <v>20</v>
      </c>
      <c r="F301" s="35">
        <f t="shared" si="6"/>
        <v>1.28</v>
      </c>
      <c r="G301" s="14" t="s">
        <v>971</v>
      </c>
      <c r="H301" s="14" t="s">
        <v>2371</v>
      </c>
    </row>
    <row r="302" spans="1:8">
      <c r="A302" s="14" t="s">
        <v>1173</v>
      </c>
      <c r="B302" s="14" t="s">
        <v>2458</v>
      </c>
      <c r="C302" s="33">
        <v>6.5819999999999999</v>
      </c>
      <c r="D302" s="33">
        <v>6.2E-2</v>
      </c>
      <c r="E302" s="35">
        <v>20</v>
      </c>
      <c r="F302" s="35">
        <f t="shared" si="6"/>
        <v>1.24</v>
      </c>
      <c r="G302" s="14" t="s">
        <v>971</v>
      </c>
      <c r="H302" s="14" t="s">
        <v>2371</v>
      </c>
    </row>
    <row r="303" spans="1:8">
      <c r="A303" s="14" t="s">
        <v>1173</v>
      </c>
      <c r="B303" s="14" t="s">
        <v>2459</v>
      </c>
      <c r="C303" s="33">
        <v>0.26700000000000002</v>
      </c>
      <c r="D303" s="33">
        <v>6.2E-2</v>
      </c>
      <c r="E303" s="35">
        <v>20</v>
      </c>
      <c r="F303" s="35">
        <f t="shared" si="6"/>
        <v>1.24</v>
      </c>
      <c r="G303" s="14" t="s">
        <v>971</v>
      </c>
      <c r="H303" s="14" t="s">
        <v>2371</v>
      </c>
    </row>
    <row r="304" spans="1:8">
      <c r="A304" s="14" t="s">
        <v>1173</v>
      </c>
      <c r="B304" s="14" t="s">
        <v>2212</v>
      </c>
      <c r="C304" s="33">
        <v>3.915</v>
      </c>
      <c r="D304" s="33">
        <v>5.5E-2</v>
      </c>
      <c r="E304" s="35">
        <v>20</v>
      </c>
      <c r="F304" s="35">
        <f t="shared" si="6"/>
        <v>1.1000000000000001</v>
      </c>
      <c r="G304" s="14" t="s">
        <v>971</v>
      </c>
      <c r="H304" s="14" t="s">
        <v>2371</v>
      </c>
    </row>
    <row r="305" spans="1:8">
      <c r="A305" s="14" t="s">
        <v>1173</v>
      </c>
      <c r="B305" s="14" t="s">
        <v>2460</v>
      </c>
      <c r="C305" s="33">
        <v>9.298</v>
      </c>
      <c r="D305" s="33">
        <v>5.3999999999999999E-2</v>
      </c>
      <c r="E305" s="35">
        <v>20</v>
      </c>
      <c r="F305" s="35">
        <f t="shared" si="6"/>
        <v>1.08</v>
      </c>
      <c r="G305" s="14" t="s">
        <v>971</v>
      </c>
      <c r="H305" s="14" t="s">
        <v>2371</v>
      </c>
    </row>
    <row r="306" spans="1:8">
      <c r="A306" s="14" t="s">
        <v>1173</v>
      </c>
      <c r="B306" s="14" t="s">
        <v>2461</v>
      </c>
      <c r="C306" s="33">
        <v>13.513</v>
      </c>
      <c r="D306" s="33">
        <v>3.9E-2</v>
      </c>
      <c r="E306" s="35">
        <v>20</v>
      </c>
      <c r="F306" s="35">
        <f t="shared" si="6"/>
        <v>0.78</v>
      </c>
      <c r="G306" s="14" t="s">
        <v>971</v>
      </c>
      <c r="H306" s="14" t="s">
        <v>2371</v>
      </c>
    </row>
    <row r="307" spans="1:8">
      <c r="A307" s="14" t="s">
        <v>1173</v>
      </c>
      <c r="B307" s="14" t="s">
        <v>2271</v>
      </c>
      <c r="C307" s="33">
        <v>3.8620000000000001</v>
      </c>
      <c r="D307" s="33">
        <v>3.6999999999999998E-2</v>
      </c>
      <c r="E307" s="35">
        <v>20</v>
      </c>
      <c r="F307" s="35">
        <f t="shared" si="6"/>
        <v>0.74</v>
      </c>
      <c r="G307" s="14" t="s">
        <v>971</v>
      </c>
      <c r="H307" s="14" t="s">
        <v>2371</v>
      </c>
    </row>
    <row r="308" spans="1:8">
      <c r="A308" s="14" t="s">
        <v>1173</v>
      </c>
      <c r="B308" s="14" t="s">
        <v>2301</v>
      </c>
      <c r="C308" s="33">
        <v>0.67600000000000005</v>
      </c>
      <c r="D308" s="33">
        <v>3.5000000000000003E-2</v>
      </c>
      <c r="E308" s="35">
        <v>20</v>
      </c>
      <c r="F308" s="35">
        <f t="shared" si="6"/>
        <v>0.70000000000000007</v>
      </c>
      <c r="G308" s="14" t="s">
        <v>971</v>
      </c>
      <c r="H308" s="14" t="s">
        <v>2371</v>
      </c>
    </row>
    <row r="309" spans="1:8">
      <c r="A309" s="14" t="s">
        <v>1173</v>
      </c>
      <c r="B309" s="14" t="s">
        <v>2462</v>
      </c>
      <c r="C309" s="33">
        <v>0.13500000000000001</v>
      </c>
      <c r="D309" s="33">
        <v>3.4000000000000002E-2</v>
      </c>
      <c r="E309" s="35">
        <v>20</v>
      </c>
      <c r="F309" s="35">
        <f t="shared" si="6"/>
        <v>0.68</v>
      </c>
      <c r="G309" s="14" t="s">
        <v>971</v>
      </c>
      <c r="H309" s="14" t="s">
        <v>2371</v>
      </c>
    </row>
    <row r="310" spans="1:8">
      <c r="A310" s="14" t="s">
        <v>1173</v>
      </c>
      <c r="B310" s="14" t="s">
        <v>2370</v>
      </c>
      <c r="C310" s="33">
        <v>2.5169999999999999</v>
      </c>
      <c r="D310" s="33">
        <v>0.03</v>
      </c>
      <c r="E310" s="35">
        <v>20</v>
      </c>
      <c r="F310" s="35">
        <f t="shared" si="6"/>
        <v>0.6</v>
      </c>
      <c r="G310" s="14" t="s">
        <v>971</v>
      </c>
      <c r="H310" s="14" t="s">
        <v>2371</v>
      </c>
    </row>
    <row r="311" spans="1:8">
      <c r="A311" s="14" t="s">
        <v>1173</v>
      </c>
      <c r="B311" s="14" t="s">
        <v>2198</v>
      </c>
      <c r="C311" s="33">
        <v>1.708</v>
      </c>
      <c r="D311" s="33">
        <v>2.8000000000000001E-2</v>
      </c>
      <c r="E311" s="35">
        <v>20</v>
      </c>
      <c r="F311" s="35">
        <f t="shared" si="6"/>
        <v>0.56000000000000005</v>
      </c>
      <c r="G311" s="14" t="s">
        <v>971</v>
      </c>
      <c r="H311" s="14" t="s">
        <v>2371</v>
      </c>
    </row>
    <row r="312" spans="1:8">
      <c r="A312" s="14" t="s">
        <v>1173</v>
      </c>
      <c r="B312" s="14" t="s">
        <v>2403</v>
      </c>
      <c r="C312" s="33">
        <v>3.6850000000000001</v>
      </c>
      <c r="D312" s="33">
        <v>2.8000000000000001E-2</v>
      </c>
      <c r="E312" s="35">
        <v>20</v>
      </c>
      <c r="F312" s="35">
        <f t="shared" si="6"/>
        <v>0.56000000000000005</v>
      </c>
      <c r="G312" s="14" t="s">
        <v>971</v>
      </c>
      <c r="H312" s="14" t="s">
        <v>2371</v>
      </c>
    </row>
    <row r="313" spans="1:8">
      <c r="A313" s="14" t="s">
        <v>1173</v>
      </c>
      <c r="B313" s="14" t="s">
        <v>2369</v>
      </c>
      <c r="C313" s="33">
        <v>1.8480000000000001</v>
      </c>
      <c r="D313" s="33">
        <v>2.7E-2</v>
      </c>
      <c r="E313" s="35">
        <v>20</v>
      </c>
      <c r="F313" s="35">
        <f t="shared" si="6"/>
        <v>0.54</v>
      </c>
      <c r="G313" s="14" t="s">
        <v>971</v>
      </c>
      <c r="H313" s="14" t="s">
        <v>2371</v>
      </c>
    </row>
    <row r="314" spans="1:8">
      <c r="A314" s="14" t="s">
        <v>1173</v>
      </c>
      <c r="B314" s="14" t="s">
        <v>2463</v>
      </c>
      <c r="C314" s="33">
        <v>8.6869999999999994</v>
      </c>
      <c r="D314" s="33">
        <v>2.5000000000000001E-2</v>
      </c>
      <c r="E314" s="35">
        <v>20</v>
      </c>
      <c r="F314" s="35">
        <f t="shared" si="6"/>
        <v>0.5</v>
      </c>
      <c r="G314" s="14" t="s">
        <v>971</v>
      </c>
      <c r="H314" s="14" t="s">
        <v>2371</v>
      </c>
    </row>
    <row r="315" spans="1:8">
      <c r="A315" s="14" t="s">
        <v>1173</v>
      </c>
      <c r="B315" s="14" t="s">
        <v>2464</v>
      </c>
      <c r="C315" s="33">
        <v>1.2070000000000001</v>
      </c>
      <c r="D315" s="33">
        <v>2.1999999999999999E-2</v>
      </c>
      <c r="E315" s="35">
        <v>20</v>
      </c>
      <c r="F315" s="35">
        <f t="shared" si="6"/>
        <v>0.43999999999999995</v>
      </c>
      <c r="G315" s="14" t="s">
        <v>971</v>
      </c>
      <c r="H315" s="14" t="s">
        <v>2371</v>
      </c>
    </row>
    <row r="316" spans="1:8">
      <c r="A316" s="14" t="s">
        <v>1173</v>
      </c>
      <c r="B316" s="14" t="s">
        <v>2465</v>
      </c>
      <c r="C316" s="33">
        <v>1.8</v>
      </c>
      <c r="D316" s="33">
        <v>2.1000000000000001E-2</v>
      </c>
      <c r="E316" s="35">
        <v>20</v>
      </c>
      <c r="F316" s="35">
        <f t="shared" si="6"/>
        <v>0.42000000000000004</v>
      </c>
      <c r="G316" s="14" t="s">
        <v>971</v>
      </c>
      <c r="H316" s="14" t="s">
        <v>2371</v>
      </c>
    </row>
    <row r="317" spans="1:8">
      <c r="A317" s="14" t="s">
        <v>2196</v>
      </c>
      <c r="B317" s="14" t="s">
        <v>2466</v>
      </c>
      <c r="C317" s="33">
        <v>1.7490000000000001</v>
      </c>
      <c r="D317" s="33">
        <v>1.9E-2</v>
      </c>
      <c r="E317" s="35">
        <v>20</v>
      </c>
      <c r="F317" s="35">
        <f t="shared" si="6"/>
        <v>0.38</v>
      </c>
      <c r="G317" s="14" t="s">
        <v>1147</v>
      </c>
      <c r="H317" s="14" t="s">
        <v>2371</v>
      </c>
    </row>
    <row r="318" spans="1:8">
      <c r="A318" s="14" t="s">
        <v>1173</v>
      </c>
      <c r="B318" s="14" t="s">
        <v>2467</v>
      </c>
      <c r="C318" s="33">
        <v>2.1259999999999999</v>
      </c>
      <c r="D318" s="33">
        <v>1.7999999999999999E-2</v>
      </c>
      <c r="E318" s="35">
        <v>20</v>
      </c>
      <c r="F318" s="35">
        <f t="shared" si="6"/>
        <v>0.36</v>
      </c>
      <c r="G318" s="14" t="s">
        <v>971</v>
      </c>
      <c r="H318" s="14" t="s">
        <v>2371</v>
      </c>
    </row>
    <row r="319" spans="1:8">
      <c r="A319" s="14" t="s">
        <v>1173</v>
      </c>
      <c r="B319" s="14" t="s">
        <v>2468</v>
      </c>
      <c r="C319" s="33">
        <v>0.75600000000000001</v>
      </c>
      <c r="D319" s="33">
        <v>1.7999999999999999E-2</v>
      </c>
      <c r="E319" s="35">
        <v>20</v>
      </c>
      <c r="F319" s="35">
        <f t="shared" si="6"/>
        <v>0.36</v>
      </c>
      <c r="G319" s="14" t="s">
        <v>971</v>
      </c>
      <c r="H319" s="14" t="s">
        <v>2371</v>
      </c>
    </row>
    <row r="320" spans="1:8">
      <c r="A320" s="14" t="s">
        <v>2196</v>
      </c>
      <c r="B320" s="14" t="s">
        <v>2469</v>
      </c>
      <c r="C320" s="33">
        <v>0.71699999999999997</v>
      </c>
      <c r="D320" s="33">
        <v>1.2999999999999999E-2</v>
      </c>
      <c r="E320" s="35">
        <v>20</v>
      </c>
      <c r="F320" s="35">
        <f t="shared" si="6"/>
        <v>0.26</v>
      </c>
      <c r="G320" s="14" t="s">
        <v>1147</v>
      </c>
      <c r="H320" s="14" t="s">
        <v>2371</v>
      </c>
    </row>
    <row r="321" spans="1:8">
      <c r="A321" s="14" t="s">
        <v>1173</v>
      </c>
      <c r="B321" s="14" t="s">
        <v>2470</v>
      </c>
      <c r="C321" s="33">
        <v>0.69899999999999995</v>
      </c>
      <c r="D321" s="33">
        <v>1.2E-2</v>
      </c>
      <c r="E321" s="35">
        <v>20</v>
      </c>
      <c r="F321" s="35">
        <f t="shared" si="6"/>
        <v>0.24</v>
      </c>
      <c r="G321" s="14" t="s">
        <v>971</v>
      </c>
      <c r="H321" s="14" t="s">
        <v>2371</v>
      </c>
    </row>
    <row r="322" spans="1:8" s="39" customFormat="1">
      <c r="A322" s="38"/>
      <c r="B322" s="38"/>
      <c r="C322" s="37">
        <f>SUM(C201:C321)</f>
        <v>240.72200000000007</v>
      </c>
      <c r="D322" s="37">
        <f>SUM(D201:D321)</f>
        <v>65.285000000000082</v>
      </c>
      <c r="E322" s="36"/>
      <c r="F322" s="36">
        <f>SUM(F201:F321)</f>
        <v>1305.6999999999996</v>
      </c>
      <c r="G322" s="38"/>
      <c r="H322" s="8" t="s">
        <v>907</v>
      </c>
    </row>
    <row r="323" spans="1:8">
      <c r="A323" s="14" t="s">
        <v>1173</v>
      </c>
      <c r="B323" s="14" t="s">
        <v>2471</v>
      </c>
      <c r="C323" s="33">
        <v>1.7230000000000001</v>
      </c>
      <c r="D323" s="33">
        <v>1.7150000000000001</v>
      </c>
      <c r="E323" s="35">
        <v>20</v>
      </c>
      <c r="F323" s="35">
        <f>D323*E323</f>
        <v>34.300000000000004</v>
      </c>
      <c r="G323" s="14" t="s">
        <v>971</v>
      </c>
      <c r="H323" s="14" t="s">
        <v>2472</v>
      </c>
    </row>
    <row r="324" spans="1:8">
      <c r="A324" s="14" t="s">
        <v>1173</v>
      </c>
      <c r="B324" s="14" t="s">
        <v>2368</v>
      </c>
      <c r="C324" s="33">
        <v>7.7489999999999997</v>
      </c>
      <c r="D324" s="33">
        <v>1.623</v>
      </c>
      <c r="E324" s="35">
        <v>20</v>
      </c>
      <c r="F324" s="35">
        <f>D324*E324</f>
        <v>32.46</v>
      </c>
      <c r="G324" s="14" t="s">
        <v>971</v>
      </c>
      <c r="H324" s="14" t="s">
        <v>2472</v>
      </c>
    </row>
    <row r="325" spans="1:8">
      <c r="A325" s="14" t="s">
        <v>1173</v>
      </c>
      <c r="B325" s="14" t="s">
        <v>2473</v>
      </c>
      <c r="C325" s="33">
        <v>1.4630000000000001</v>
      </c>
      <c r="D325" s="33">
        <v>1.4510000000000001</v>
      </c>
      <c r="E325" s="35">
        <v>20</v>
      </c>
      <c r="F325" s="35">
        <f>D325*E325</f>
        <v>29.020000000000003</v>
      </c>
      <c r="G325" s="14" t="s">
        <v>971</v>
      </c>
      <c r="H325" s="14" t="s">
        <v>2472</v>
      </c>
    </row>
    <row r="326" spans="1:8">
      <c r="A326" s="14" t="s">
        <v>1173</v>
      </c>
      <c r="B326" s="14" t="s">
        <v>2474</v>
      </c>
      <c r="C326" s="33">
        <v>1.964</v>
      </c>
      <c r="D326" s="33">
        <v>1.2390000000000001</v>
      </c>
      <c r="E326" s="35">
        <v>20</v>
      </c>
      <c r="F326" s="35">
        <f>D326*E326</f>
        <v>24.78</v>
      </c>
      <c r="G326" s="14" t="s">
        <v>971</v>
      </c>
      <c r="H326" s="14" t="s">
        <v>2472</v>
      </c>
    </row>
    <row r="327" spans="1:8">
      <c r="A327" s="14" t="s">
        <v>2196</v>
      </c>
      <c r="B327" s="14" t="s">
        <v>2338</v>
      </c>
      <c r="C327" s="33">
        <v>8.7490000000000006</v>
      </c>
      <c r="D327" s="33">
        <v>0.19900000000000001</v>
      </c>
      <c r="E327" s="35">
        <v>20</v>
      </c>
      <c r="F327" s="35">
        <f>D327*E327</f>
        <v>3.9800000000000004</v>
      </c>
      <c r="G327" s="14" t="s">
        <v>1147</v>
      </c>
      <c r="H327" s="14" t="s">
        <v>2472</v>
      </c>
    </row>
    <row r="328" spans="1:8" s="39" customFormat="1">
      <c r="A328" s="38"/>
      <c r="B328" s="38"/>
      <c r="C328" s="37">
        <f>SUM(C323:C327)</f>
        <v>21.648</v>
      </c>
      <c r="D328" s="37">
        <f>SUM(D323:D327)</f>
        <v>6.2269999999999994</v>
      </c>
      <c r="E328" s="36"/>
      <c r="F328" s="36">
        <f>SUM(F323:F327)</f>
        <v>124.54</v>
      </c>
      <c r="G328" s="38"/>
      <c r="H328" s="8" t="s">
        <v>907</v>
      </c>
    </row>
    <row r="329" spans="1:8">
      <c r="A329" s="14" t="s">
        <v>1173</v>
      </c>
      <c r="B329" s="14" t="s">
        <v>2314</v>
      </c>
      <c r="C329" s="33">
        <v>2.4239999999999999</v>
      </c>
      <c r="D329" s="33">
        <v>0.432</v>
      </c>
      <c r="E329" s="35">
        <v>20</v>
      </c>
      <c r="F329" s="35">
        <f>D329*E329</f>
        <v>8.64</v>
      </c>
      <c r="G329" s="14" t="s">
        <v>971</v>
      </c>
      <c r="H329" s="14" t="s">
        <v>2475</v>
      </c>
    </row>
    <row r="330" spans="1:8">
      <c r="A330" s="14" t="s">
        <v>1173</v>
      </c>
      <c r="B330" s="14" t="s">
        <v>2476</v>
      </c>
      <c r="C330" s="33">
        <v>0.26</v>
      </c>
      <c r="D330" s="33">
        <v>0.21</v>
      </c>
      <c r="E330" s="35">
        <v>20</v>
      </c>
      <c r="F330" s="35">
        <f>D330*E330</f>
        <v>4.2</v>
      </c>
      <c r="G330" s="14" t="s">
        <v>971</v>
      </c>
      <c r="H330" s="14" t="s">
        <v>2475</v>
      </c>
    </row>
    <row r="331" spans="1:8" s="39" customFormat="1">
      <c r="A331" s="38"/>
      <c r="B331" s="38"/>
      <c r="C331" s="37">
        <f>SUM(C329:C330)</f>
        <v>2.6840000000000002</v>
      </c>
      <c r="D331" s="37">
        <f>SUM(D329:D330)</f>
        <v>0.64200000000000002</v>
      </c>
      <c r="E331" s="36"/>
      <c r="F331" s="36">
        <f>SUM(F329:F330)</f>
        <v>12.84</v>
      </c>
      <c r="G331" s="38"/>
      <c r="H331" s="8" t="s">
        <v>907</v>
      </c>
    </row>
    <row r="332" spans="1:8">
      <c r="A332" s="14" t="s">
        <v>1173</v>
      </c>
      <c r="B332" s="14" t="s">
        <v>2477</v>
      </c>
      <c r="C332" s="33">
        <v>1.5049999999999999</v>
      </c>
      <c r="D332" s="33">
        <v>0.78900000000000003</v>
      </c>
      <c r="E332" s="35">
        <v>20</v>
      </c>
      <c r="F332" s="35">
        <f>D332*E332</f>
        <v>15.780000000000001</v>
      </c>
      <c r="G332" s="14" t="s">
        <v>971</v>
      </c>
      <c r="H332" s="14" t="s">
        <v>2478</v>
      </c>
    </row>
    <row r="333" spans="1:8">
      <c r="A333" s="14" t="s">
        <v>1173</v>
      </c>
      <c r="B333" s="14" t="s">
        <v>2479</v>
      </c>
      <c r="C333" s="33">
        <v>5.7279999999999998</v>
      </c>
      <c r="D333" s="33">
        <v>0.56299999999999994</v>
      </c>
      <c r="E333" s="35">
        <v>20</v>
      </c>
      <c r="F333" s="35">
        <f t="shared" ref="F333:F349" si="7">D333*E333</f>
        <v>11.259999999999998</v>
      </c>
      <c r="G333" s="14" t="s">
        <v>971</v>
      </c>
      <c r="H333" s="14" t="s">
        <v>2478</v>
      </c>
    </row>
    <row r="334" spans="1:8">
      <c r="A334" s="14" t="s">
        <v>1173</v>
      </c>
      <c r="B334" s="14" t="s">
        <v>2480</v>
      </c>
      <c r="C334" s="33">
        <v>0.873</v>
      </c>
      <c r="D334" s="33">
        <v>0.53300000000000003</v>
      </c>
      <c r="E334" s="35">
        <v>20</v>
      </c>
      <c r="F334" s="35">
        <f t="shared" si="7"/>
        <v>10.66</v>
      </c>
      <c r="G334" s="14" t="s">
        <v>971</v>
      </c>
      <c r="H334" s="14" t="s">
        <v>2478</v>
      </c>
    </row>
    <row r="335" spans="1:8">
      <c r="A335" s="14" t="s">
        <v>1173</v>
      </c>
      <c r="B335" s="14" t="s">
        <v>2481</v>
      </c>
      <c r="C335" s="33">
        <v>1.335</v>
      </c>
      <c r="D335" s="33">
        <v>0.51800000000000002</v>
      </c>
      <c r="E335" s="35">
        <v>20</v>
      </c>
      <c r="F335" s="35">
        <f t="shared" si="7"/>
        <v>10.36</v>
      </c>
      <c r="G335" s="14" t="s">
        <v>971</v>
      </c>
      <c r="H335" s="14" t="s">
        <v>2478</v>
      </c>
    </row>
    <row r="336" spans="1:8">
      <c r="A336" s="14" t="s">
        <v>1173</v>
      </c>
      <c r="B336" s="14" t="s">
        <v>2482</v>
      </c>
      <c r="C336" s="33">
        <v>0.50700000000000001</v>
      </c>
      <c r="D336" s="33">
        <v>0.501</v>
      </c>
      <c r="E336" s="35">
        <v>20</v>
      </c>
      <c r="F336" s="35">
        <f t="shared" si="7"/>
        <v>10.02</v>
      </c>
      <c r="G336" s="14" t="s">
        <v>971</v>
      </c>
      <c r="H336" s="14" t="s">
        <v>2478</v>
      </c>
    </row>
    <row r="337" spans="1:8">
      <c r="A337" s="14" t="s">
        <v>1173</v>
      </c>
      <c r="B337" s="14" t="s">
        <v>2483</v>
      </c>
      <c r="C337" s="33">
        <v>0.53300000000000003</v>
      </c>
      <c r="D337" s="33">
        <v>0.47499999999999998</v>
      </c>
      <c r="E337" s="35">
        <v>20</v>
      </c>
      <c r="F337" s="35">
        <f t="shared" si="7"/>
        <v>9.5</v>
      </c>
      <c r="G337" s="14" t="s">
        <v>971</v>
      </c>
      <c r="H337" s="14" t="s">
        <v>2478</v>
      </c>
    </row>
    <row r="338" spans="1:8">
      <c r="A338" s="14" t="s">
        <v>1173</v>
      </c>
      <c r="B338" s="14" t="s">
        <v>2484</v>
      </c>
      <c r="C338" s="33">
        <v>0.36899999999999999</v>
      </c>
      <c r="D338" s="33">
        <v>0.36399999999999999</v>
      </c>
      <c r="E338" s="35">
        <v>20</v>
      </c>
      <c r="F338" s="35">
        <f t="shared" si="7"/>
        <v>7.2799999999999994</v>
      </c>
      <c r="G338" s="14" t="s">
        <v>971</v>
      </c>
      <c r="H338" s="14" t="s">
        <v>2478</v>
      </c>
    </row>
    <row r="339" spans="1:8">
      <c r="A339" s="14" t="s">
        <v>1173</v>
      </c>
      <c r="B339" s="14" t="s">
        <v>2485</v>
      </c>
      <c r="C339" s="33">
        <v>0.39500000000000002</v>
      </c>
      <c r="D339" s="33">
        <v>0.315</v>
      </c>
      <c r="E339" s="35">
        <v>20</v>
      </c>
      <c r="F339" s="35">
        <f t="shared" si="7"/>
        <v>6.3</v>
      </c>
      <c r="G339" s="14" t="s">
        <v>971</v>
      </c>
      <c r="H339" s="14" t="s">
        <v>2478</v>
      </c>
    </row>
    <row r="340" spans="1:8">
      <c r="A340" s="14" t="s">
        <v>1173</v>
      </c>
      <c r="B340" s="14" t="s">
        <v>2486</v>
      </c>
      <c r="C340" s="33">
        <v>0.504</v>
      </c>
      <c r="D340" s="33">
        <v>0.307</v>
      </c>
      <c r="E340" s="35">
        <v>20</v>
      </c>
      <c r="F340" s="35">
        <f t="shared" si="7"/>
        <v>6.14</v>
      </c>
      <c r="G340" s="14" t="s">
        <v>971</v>
      </c>
      <c r="H340" s="14" t="s">
        <v>2478</v>
      </c>
    </row>
    <row r="341" spans="1:8">
      <c r="A341" s="14" t="s">
        <v>1173</v>
      </c>
      <c r="B341" s="14" t="s">
        <v>2487</v>
      </c>
      <c r="C341" s="33">
        <v>0.33600000000000002</v>
      </c>
      <c r="D341" s="33">
        <v>0.28399999999999997</v>
      </c>
      <c r="E341" s="35">
        <v>20</v>
      </c>
      <c r="F341" s="35">
        <f t="shared" si="7"/>
        <v>5.68</v>
      </c>
      <c r="G341" s="14" t="s">
        <v>971</v>
      </c>
      <c r="H341" s="14" t="s">
        <v>2478</v>
      </c>
    </row>
    <row r="342" spans="1:8">
      <c r="A342" s="14" t="s">
        <v>1173</v>
      </c>
      <c r="B342" s="14" t="s">
        <v>2488</v>
      </c>
      <c r="C342" s="33">
        <v>2.7709999999999999</v>
      </c>
      <c r="D342" s="33">
        <v>0.20100000000000001</v>
      </c>
      <c r="E342" s="35">
        <v>20</v>
      </c>
      <c r="F342" s="35">
        <f t="shared" si="7"/>
        <v>4.0200000000000005</v>
      </c>
      <c r="G342" s="14" t="s">
        <v>971</v>
      </c>
      <c r="H342" s="14" t="s">
        <v>2478</v>
      </c>
    </row>
    <row r="343" spans="1:8">
      <c r="A343" s="14" t="s">
        <v>1173</v>
      </c>
      <c r="B343" s="14" t="s">
        <v>2480</v>
      </c>
      <c r="C343" s="33">
        <v>0.873</v>
      </c>
      <c r="D343" s="33">
        <v>0.191</v>
      </c>
      <c r="E343" s="35">
        <v>20</v>
      </c>
      <c r="F343" s="35">
        <f t="shared" si="7"/>
        <v>3.8200000000000003</v>
      </c>
      <c r="G343" s="14" t="s">
        <v>971</v>
      </c>
      <c r="H343" s="14" t="s">
        <v>2478</v>
      </c>
    </row>
    <row r="344" spans="1:8">
      <c r="A344" s="14" t="s">
        <v>1173</v>
      </c>
      <c r="B344" s="14" t="s">
        <v>2234</v>
      </c>
      <c r="C344" s="33">
        <v>1.744</v>
      </c>
      <c r="D344" s="33">
        <v>0.13500000000000001</v>
      </c>
      <c r="E344" s="35">
        <v>20</v>
      </c>
      <c r="F344" s="35">
        <f t="shared" si="7"/>
        <v>2.7</v>
      </c>
      <c r="G344" s="14" t="s">
        <v>971</v>
      </c>
      <c r="H344" s="14" t="s">
        <v>2478</v>
      </c>
    </row>
    <row r="345" spans="1:8">
      <c r="A345" s="14" t="s">
        <v>1173</v>
      </c>
      <c r="B345" s="14" t="s">
        <v>2489</v>
      </c>
      <c r="C345" s="33">
        <v>6.4569999999999999</v>
      </c>
      <c r="D345" s="33">
        <v>0.122</v>
      </c>
      <c r="E345" s="35">
        <v>20</v>
      </c>
      <c r="F345" s="35">
        <f t="shared" si="7"/>
        <v>2.44</v>
      </c>
      <c r="G345" s="14" t="s">
        <v>971</v>
      </c>
      <c r="H345" s="14" t="s">
        <v>2478</v>
      </c>
    </row>
    <row r="346" spans="1:8">
      <c r="A346" s="14" t="s">
        <v>1173</v>
      </c>
      <c r="B346" s="14" t="s">
        <v>2304</v>
      </c>
      <c r="C346" s="33">
        <v>2.1360000000000001</v>
      </c>
      <c r="D346" s="33">
        <v>0.107</v>
      </c>
      <c r="E346" s="35">
        <v>20</v>
      </c>
      <c r="F346" s="35">
        <f t="shared" si="7"/>
        <v>2.14</v>
      </c>
      <c r="G346" s="14" t="s">
        <v>971</v>
      </c>
      <c r="H346" s="14" t="s">
        <v>2478</v>
      </c>
    </row>
    <row r="347" spans="1:8">
      <c r="A347" s="14" t="s">
        <v>1173</v>
      </c>
      <c r="B347" s="14" t="s">
        <v>2303</v>
      </c>
      <c r="C347" s="33">
        <v>0.83499999999999996</v>
      </c>
      <c r="D347" s="33">
        <v>9.8000000000000004E-2</v>
      </c>
      <c r="E347" s="35">
        <v>20</v>
      </c>
      <c r="F347" s="35">
        <f t="shared" si="7"/>
        <v>1.96</v>
      </c>
      <c r="G347" s="14" t="s">
        <v>971</v>
      </c>
      <c r="H347" s="14" t="s">
        <v>2478</v>
      </c>
    </row>
    <row r="348" spans="1:8">
      <c r="A348" s="14" t="s">
        <v>1173</v>
      </c>
      <c r="B348" s="14" t="s">
        <v>2303</v>
      </c>
      <c r="C348" s="33">
        <v>0.83499999999999996</v>
      </c>
      <c r="D348" s="33">
        <v>6.6000000000000003E-2</v>
      </c>
      <c r="E348" s="35">
        <v>20</v>
      </c>
      <c r="F348" s="35">
        <f t="shared" si="7"/>
        <v>1.32</v>
      </c>
      <c r="G348" s="14" t="s">
        <v>971</v>
      </c>
      <c r="H348" s="14" t="s">
        <v>2478</v>
      </c>
    </row>
    <row r="349" spans="1:8">
      <c r="A349" s="14" t="s">
        <v>2196</v>
      </c>
      <c r="B349" s="14" t="s">
        <v>2490</v>
      </c>
      <c r="C349" s="33">
        <v>1.927</v>
      </c>
      <c r="D349" s="33">
        <v>1.6E-2</v>
      </c>
      <c r="E349" s="35">
        <v>20</v>
      </c>
      <c r="F349" s="35">
        <f t="shared" si="7"/>
        <v>0.32</v>
      </c>
      <c r="G349" s="14" t="s">
        <v>1147</v>
      </c>
      <c r="H349" s="14" t="s">
        <v>2478</v>
      </c>
    </row>
    <row r="350" spans="1:8">
      <c r="A350" s="9"/>
      <c r="B350" s="6"/>
      <c r="C350" s="37">
        <f>SUM(C332:C349)</f>
        <v>29.663</v>
      </c>
      <c r="D350" s="37">
        <f>SUM(D332:D349)</f>
        <v>5.5849999999999991</v>
      </c>
      <c r="E350" s="36"/>
      <c r="F350" s="36">
        <f>SUM(F332:F349)</f>
        <v>111.69999999999997</v>
      </c>
      <c r="G350" s="6"/>
      <c r="H350" s="8" t="s">
        <v>907</v>
      </c>
    </row>
    <row r="351" spans="1:8">
      <c r="A351" s="9"/>
      <c r="B351" s="6"/>
      <c r="C351" s="37">
        <f>C350+C331+C328+C322+C200+C194+C171+C23</f>
        <v>660.14099999999996</v>
      </c>
      <c r="D351" s="37">
        <f>D350+D331+D328+D322+D200+D194+D171+D23</f>
        <v>226.35900000000009</v>
      </c>
      <c r="E351" s="36"/>
      <c r="F351" s="37">
        <f>F350+F331+F328+F322+F200+F194+F171+F23</f>
        <v>4527.1799999999985</v>
      </c>
      <c r="G351" s="6"/>
      <c r="H351" s="10" t="s">
        <v>908</v>
      </c>
    </row>
  </sheetData>
  <mergeCells count="3">
    <mergeCell ref="A2:I2"/>
    <mergeCell ref="D4:E4"/>
    <mergeCell ref="D5:E5"/>
  </mergeCells>
  <phoneticPr fontId="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I135"/>
  <sheetViews>
    <sheetView topLeftCell="A111" workbookViewId="0">
      <selection activeCell="B138" sqref="B138"/>
    </sheetView>
  </sheetViews>
  <sheetFormatPr defaultRowHeight="15.75"/>
  <cols>
    <col min="1" max="1" width="46.5703125" style="1" customWidth="1"/>
    <col min="2" max="4" width="16.140625" style="11" customWidth="1"/>
    <col min="5" max="5" width="16.140625" style="17" customWidth="1"/>
    <col min="6" max="6" width="16.140625" style="11" customWidth="1"/>
    <col min="7" max="7" width="15" style="11" customWidth="1"/>
    <col min="8" max="8" width="39.7109375" style="1" customWidth="1"/>
    <col min="9" max="16384" width="9.140625" style="1"/>
  </cols>
  <sheetData>
    <row r="2" spans="1:9">
      <c r="A2" s="55" t="s">
        <v>926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2"/>
      <c r="G3" s="3"/>
      <c r="H3" s="2"/>
      <c r="I3" s="2"/>
    </row>
    <row r="4" spans="1:9">
      <c r="A4" s="2"/>
      <c r="B4" s="1"/>
      <c r="C4" s="1"/>
      <c r="D4" s="56" t="s">
        <v>927</v>
      </c>
      <c r="E4" s="56"/>
      <c r="F4" s="12"/>
      <c r="G4" s="3"/>
      <c r="H4" s="2"/>
      <c r="I4" s="2"/>
    </row>
    <row r="5" spans="1:9">
      <c r="A5" s="2"/>
      <c r="B5" s="1"/>
      <c r="C5" s="1"/>
      <c r="D5" s="56" t="s">
        <v>963</v>
      </c>
      <c r="E5" s="56"/>
      <c r="F5" s="12"/>
      <c r="G5" s="3"/>
      <c r="H5" s="2"/>
      <c r="I5" s="2"/>
    </row>
    <row r="7" spans="1:9" ht="47.25">
      <c r="A7" s="4" t="s">
        <v>899</v>
      </c>
      <c r="B7" s="4" t="s">
        <v>900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2491</v>
      </c>
      <c r="C8" s="33">
        <v>3.65</v>
      </c>
      <c r="D8" s="33">
        <v>0.56299999999999994</v>
      </c>
      <c r="E8" s="35">
        <v>19</v>
      </c>
      <c r="F8" s="35">
        <f>D8*E8</f>
        <v>10.696999999999999</v>
      </c>
      <c r="G8" s="14" t="s">
        <v>971</v>
      </c>
      <c r="H8" s="14" t="s">
        <v>1353</v>
      </c>
    </row>
    <row r="9" spans="1:9">
      <c r="A9" s="14" t="s">
        <v>1173</v>
      </c>
      <c r="B9" s="14" t="s">
        <v>2492</v>
      </c>
      <c r="C9" s="33">
        <v>2.7690000000000001</v>
      </c>
      <c r="D9" s="33">
        <v>0.22500000000000001</v>
      </c>
      <c r="E9" s="35">
        <v>19</v>
      </c>
      <c r="F9" s="35">
        <f>D9*E9</f>
        <v>4.2750000000000004</v>
      </c>
      <c r="G9" s="14" t="s">
        <v>971</v>
      </c>
      <c r="H9" s="14" t="s">
        <v>1353</v>
      </c>
    </row>
    <row r="10" spans="1:9">
      <c r="A10" s="14" t="s">
        <v>1173</v>
      </c>
      <c r="B10" s="14" t="s">
        <v>2493</v>
      </c>
      <c r="C10" s="33">
        <v>2.2069999999999999</v>
      </c>
      <c r="D10" s="33">
        <v>7.0000000000000007E-2</v>
      </c>
      <c r="E10" s="35">
        <v>19</v>
      </c>
      <c r="F10" s="35">
        <f>D10*E10</f>
        <v>1.33</v>
      </c>
      <c r="G10" s="14" t="s">
        <v>971</v>
      </c>
      <c r="H10" s="14" t="s">
        <v>1353</v>
      </c>
    </row>
    <row r="11" spans="1:9" s="39" customFormat="1">
      <c r="A11" s="38"/>
      <c r="B11" s="38"/>
      <c r="C11" s="37">
        <f>SUM(C8:C10)</f>
        <v>8.6260000000000012</v>
      </c>
      <c r="D11" s="37">
        <f>SUM(D8:D10)</f>
        <v>0.85799999999999987</v>
      </c>
      <c r="E11" s="36"/>
      <c r="F11" s="36">
        <f>SUM(F8:F10)</f>
        <v>16.302</v>
      </c>
      <c r="G11" s="38"/>
      <c r="H11" s="8" t="s">
        <v>907</v>
      </c>
    </row>
    <row r="12" spans="1:9">
      <c r="A12" s="14" t="s">
        <v>1173</v>
      </c>
      <c r="B12" s="14" t="s">
        <v>2494</v>
      </c>
      <c r="C12" s="33">
        <v>3.395</v>
      </c>
      <c r="D12" s="33">
        <v>0.82</v>
      </c>
      <c r="E12" s="35">
        <v>19</v>
      </c>
      <c r="F12" s="35">
        <f>D12*E12</f>
        <v>15.579999999999998</v>
      </c>
      <c r="G12" s="14" t="s">
        <v>971</v>
      </c>
      <c r="H12" s="14" t="s">
        <v>979</v>
      </c>
    </row>
    <row r="13" spans="1:9" s="39" customFormat="1">
      <c r="A13" s="38"/>
      <c r="B13" s="38"/>
      <c r="C13" s="37">
        <v>3.395</v>
      </c>
      <c r="D13" s="37">
        <v>0.82</v>
      </c>
      <c r="E13" s="36"/>
      <c r="F13" s="36">
        <v>15.58</v>
      </c>
      <c r="G13" s="38"/>
      <c r="H13" s="8" t="s">
        <v>907</v>
      </c>
    </row>
    <row r="14" spans="1:9">
      <c r="A14" s="14" t="s">
        <v>1173</v>
      </c>
      <c r="B14" s="14" t="s">
        <v>2495</v>
      </c>
      <c r="C14" s="33">
        <v>3.0630000000000002</v>
      </c>
      <c r="D14" s="33">
        <v>0.14099999999999999</v>
      </c>
      <c r="E14" s="35">
        <v>19</v>
      </c>
      <c r="F14" s="35">
        <f>D14*E14</f>
        <v>2.6789999999999998</v>
      </c>
      <c r="G14" s="14" t="s">
        <v>971</v>
      </c>
      <c r="H14" s="14" t="s">
        <v>2496</v>
      </c>
    </row>
    <row r="15" spans="1:9">
      <c r="A15" s="14" t="s">
        <v>1173</v>
      </c>
      <c r="B15" s="14" t="s">
        <v>2497</v>
      </c>
      <c r="C15" s="33">
        <v>4.0789999999999997</v>
      </c>
      <c r="D15" s="33">
        <v>0.104</v>
      </c>
      <c r="E15" s="35">
        <v>19</v>
      </c>
      <c r="F15" s="35">
        <f>D15*E15</f>
        <v>1.976</v>
      </c>
      <c r="G15" s="14" t="s">
        <v>971</v>
      </c>
      <c r="H15" s="14" t="s">
        <v>2496</v>
      </c>
    </row>
    <row r="16" spans="1:9" s="39" customFormat="1">
      <c r="A16" s="38"/>
      <c r="B16" s="38"/>
      <c r="C16" s="37">
        <f>SUM(C14:C15)</f>
        <v>7.1419999999999995</v>
      </c>
      <c r="D16" s="37">
        <f>SUM(D14:D15)</f>
        <v>0.245</v>
      </c>
      <c r="E16" s="36"/>
      <c r="F16" s="36">
        <f>SUM(F14:F15)</f>
        <v>4.6549999999999994</v>
      </c>
      <c r="G16" s="38"/>
      <c r="H16" s="8" t="s">
        <v>907</v>
      </c>
    </row>
    <row r="17" spans="1:8">
      <c r="A17" s="14" t="s">
        <v>1173</v>
      </c>
      <c r="B17" s="14" t="s">
        <v>2498</v>
      </c>
      <c r="C17" s="33">
        <v>4.3559999999999999</v>
      </c>
      <c r="D17" s="33">
        <v>2.2789999999999999</v>
      </c>
      <c r="E17" s="35">
        <v>19</v>
      </c>
      <c r="F17" s="35">
        <f t="shared" ref="F17:F22" si="0">D17*E17</f>
        <v>43.301000000000002</v>
      </c>
      <c r="G17" s="14" t="s">
        <v>971</v>
      </c>
      <c r="H17" s="14" t="s">
        <v>2499</v>
      </c>
    </row>
    <row r="18" spans="1:8">
      <c r="A18" s="14" t="s">
        <v>1173</v>
      </c>
      <c r="B18" s="14" t="s">
        <v>2500</v>
      </c>
      <c r="C18" s="33">
        <v>1.1080000000000001</v>
      </c>
      <c r="D18" s="33">
        <v>1.105</v>
      </c>
      <c r="E18" s="35">
        <v>19</v>
      </c>
      <c r="F18" s="35">
        <f t="shared" si="0"/>
        <v>20.995000000000001</v>
      </c>
      <c r="G18" s="14" t="s">
        <v>971</v>
      </c>
      <c r="H18" s="14" t="s">
        <v>2499</v>
      </c>
    </row>
    <row r="19" spans="1:8">
      <c r="A19" s="14" t="s">
        <v>1173</v>
      </c>
      <c r="B19" s="14" t="s">
        <v>2501</v>
      </c>
      <c r="C19" s="33">
        <v>1.28</v>
      </c>
      <c r="D19" s="33">
        <v>0.47599999999999998</v>
      </c>
      <c r="E19" s="35">
        <v>19</v>
      </c>
      <c r="F19" s="35">
        <f t="shared" si="0"/>
        <v>9.0440000000000005</v>
      </c>
      <c r="G19" s="14" t="s">
        <v>971</v>
      </c>
      <c r="H19" s="14" t="s">
        <v>2499</v>
      </c>
    </row>
    <row r="20" spans="1:8">
      <c r="A20" s="14" t="s">
        <v>1173</v>
      </c>
      <c r="B20" s="14" t="s">
        <v>2502</v>
      </c>
      <c r="C20" s="33">
        <v>4.6260000000000003</v>
      </c>
      <c r="D20" s="33">
        <v>0.247</v>
      </c>
      <c r="E20" s="35">
        <v>19</v>
      </c>
      <c r="F20" s="35">
        <f t="shared" si="0"/>
        <v>4.6929999999999996</v>
      </c>
      <c r="G20" s="14" t="s">
        <v>971</v>
      </c>
      <c r="H20" s="14" t="s">
        <v>2499</v>
      </c>
    </row>
    <row r="21" spans="1:8">
      <c r="A21" s="14" t="s">
        <v>1173</v>
      </c>
      <c r="B21" s="14" t="s">
        <v>2503</v>
      </c>
      <c r="C21" s="33">
        <v>1.9990000000000001</v>
      </c>
      <c r="D21" s="33">
        <v>0.108</v>
      </c>
      <c r="E21" s="35">
        <v>19</v>
      </c>
      <c r="F21" s="35">
        <f t="shared" si="0"/>
        <v>2.052</v>
      </c>
      <c r="G21" s="14" t="s">
        <v>971</v>
      </c>
      <c r="H21" s="14" t="s">
        <v>2499</v>
      </c>
    </row>
    <row r="22" spans="1:8">
      <c r="A22" s="14" t="s">
        <v>1173</v>
      </c>
      <c r="B22" s="14" t="s">
        <v>2504</v>
      </c>
      <c r="C22" s="33">
        <v>1.786</v>
      </c>
      <c r="D22" s="33">
        <v>2.7E-2</v>
      </c>
      <c r="E22" s="35">
        <v>19</v>
      </c>
      <c r="F22" s="35">
        <f t="shared" si="0"/>
        <v>0.51300000000000001</v>
      </c>
      <c r="G22" s="14" t="s">
        <v>971</v>
      </c>
      <c r="H22" s="14" t="s">
        <v>2499</v>
      </c>
    </row>
    <row r="23" spans="1:8" s="39" customFormat="1">
      <c r="A23" s="38"/>
      <c r="B23" s="38"/>
      <c r="C23" s="37">
        <f>SUM(C17:C22)</f>
        <v>15.155000000000001</v>
      </c>
      <c r="D23" s="37">
        <f>SUM(D17:D22)</f>
        <v>4.242</v>
      </c>
      <c r="E23" s="36"/>
      <c r="F23" s="36">
        <f>SUM(F17:F22)</f>
        <v>80.598000000000013</v>
      </c>
      <c r="G23" s="38"/>
      <c r="H23" s="8" t="s">
        <v>907</v>
      </c>
    </row>
    <row r="24" spans="1:8">
      <c r="A24" s="14" t="s">
        <v>1173</v>
      </c>
      <c r="B24" s="14" t="s">
        <v>2505</v>
      </c>
      <c r="C24" s="33">
        <v>4.9980000000000002</v>
      </c>
      <c r="D24" s="33">
        <v>4.3</v>
      </c>
      <c r="E24" s="35">
        <v>19</v>
      </c>
      <c r="F24" s="35">
        <f>D24*E24</f>
        <v>81.7</v>
      </c>
      <c r="G24" s="14" t="s">
        <v>971</v>
      </c>
      <c r="H24" s="14" t="s">
        <v>981</v>
      </c>
    </row>
    <row r="25" spans="1:8">
      <c r="A25" s="14" t="s">
        <v>1173</v>
      </c>
      <c r="B25" s="14" t="s">
        <v>2506</v>
      </c>
      <c r="C25" s="33">
        <v>3.1429999999999998</v>
      </c>
      <c r="D25" s="33">
        <v>2.637</v>
      </c>
      <c r="E25" s="35">
        <v>19</v>
      </c>
      <c r="F25" s="35">
        <f t="shared" ref="F25:F56" si="1">D25*E25</f>
        <v>50.103000000000002</v>
      </c>
      <c r="G25" s="14" t="s">
        <v>971</v>
      </c>
      <c r="H25" s="14" t="s">
        <v>981</v>
      </c>
    </row>
    <row r="26" spans="1:8">
      <c r="A26" s="14" t="s">
        <v>1173</v>
      </c>
      <c r="B26" s="14" t="s">
        <v>2507</v>
      </c>
      <c r="C26" s="33">
        <v>11.885999999999999</v>
      </c>
      <c r="D26" s="33">
        <v>2.544</v>
      </c>
      <c r="E26" s="35">
        <v>19</v>
      </c>
      <c r="F26" s="35">
        <f t="shared" si="1"/>
        <v>48.335999999999999</v>
      </c>
      <c r="G26" s="14" t="s">
        <v>971</v>
      </c>
      <c r="H26" s="14" t="s">
        <v>981</v>
      </c>
    </row>
    <row r="27" spans="1:8">
      <c r="A27" s="14" t="s">
        <v>1173</v>
      </c>
      <c r="B27" s="14" t="s">
        <v>2508</v>
      </c>
      <c r="C27" s="33">
        <v>2.327</v>
      </c>
      <c r="D27" s="33">
        <v>2.298</v>
      </c>
      <c r="E27" s="35">
        <v>19</v>
      </c>
      <c r="F27" s="35">
        <f t="shared" si="1"/>
        <v>43.661999999999999</v>
      </c>
      <c r="G27" s="14" t="s">
        <v>971</v>
      </c>
      <c r="H27" s="14" t="s">
        <v>981</v>
      </c>
    </row>
    <row r="28" spans="1:8">
      <c r="A28" s="14" t="s">
        <v>1173</v>
      </c>
      <c r="B28" s="14" t="s">
        <v>2509</v>
      </c>
      <c r="C28" s="33">
        <v>4.3019999999999996</v>
      </c>
      <c r="D28" s="33">
        <v>2.1520000000000001</v>
      </c>
      <c r="E28" s="35">
        <v>19</v>
      </c>
      <c r="F28" s="35">
        <f t="shared" si="1"/>
        <v>40.888000000000005</v>
      </c>
      <c r="G28" s="14" t="s">
        <v>971</v>
      </c>
      <c r="H28" s="14" t="s">
        <v>981</v>
      </c>
    </row>
    <row r="29" spans="1:8">
      <c r="A29" s="14" t="s">
        <v>1173</v>
      </c>
      <c r="B29" s="14" t="s">
        <v>2510</v>
      </c>
      <c r="C29" s="33">
        <v>2.3839999999999999</v>
      </c>
      <c r="D29" s="33">
        <v>2.13</v>
      </c>
      <c r="E29" s="35">
        <v>19</v>
      </c>
      <c r="F29" s="35">
        <f t="shared" si="1"/>
        <v>40.47</v>
      </c>
      <c r="G29" s="14" t="s">
        <v>971</v>
      </c>
      <c r="H29" s="14" t="s">
        <v>981</v>
      </c>
    </row>
    <row r="30" spans="1:8">
      <c r="A30" s="14" t="s">
        <v>1173</v>
      </c>
      <c r="B30" s="14" t="s">
        <v>2511</v>
      </c>
      <c r="C30" s="33">
        <v>4.407</v>
      </c>
      <c r="D30" s="33">
        <v>1.97</v>
      </c>
      <c r="E30" s="35">
        <v>19</v>
      </c>
      <c r="F30" s="35">
        <f t="shared" si="1"/>
        <v>37.43</v>
      </c>
      <c r="G30" s="14" t="s">
        <v>971</v>
      </c>
      <c r="H30" s="14" t="s">
        <v>981</v>
      </c>
    </row>
    <row r="31" spans="1:8">
      <c r="A31" s="14" t="s">
        <v>1173</v>
      </c>
      <c r="B31" s="14" t="s">
        <v>2512</v>
      </c>
      <c r="C31" s="33">
        <v>2.2029999999999998</v>
      </c>
      <c r="D31" s="33">
        <v>1.861</v>
      </c>
      <c r="E31" s="35">
        <v>19</v>
      </c>
      <c r="F31" s="35">
        <f t="shared" si="1"/>
        <v>35.359000000000002</v>
      </c>
      <c r="G31" s="14" t="s">
        <v>971</v>
      </c>
      <c r="H31" s="14" t="s">
        <v>981</v>
      </c>
    </row>
    <row r="32" spans="1:8">
      <c r="A32" s="14" t="s">
        <v>1173</v>
      </c>
      <c r="B32" s="14" t="s">
        <v>2513</v>
      </c>
      <c r="C32" s="33">
        <v>14.064</v>
      </c>
      <c r="D32" s="33">
        <v>1.6080000000000001</v>
      </c>
      <c r="E32" s="35">
        <v>19</v>
      </c>
      <c r="F32" s="35">
        <f t="shared" si="1"/>
        <v>30.552000000000003</v>
      </c>
      <c r="G32" s="14" t="s">
        <v>971</v>
      </c>
      <c r="H32" s="14" t="s">
        <v>981</v>
      </c>
    </row>
    <row r="33" spans="1:8">
      <c r="A33" s="14" t="s">
        <v>1173</v>
      </c>
      <c r="B33" s="14" t="s">
        <v>2513</v>
      </c>
      <c r="C33" s="33">
        <v>14.064</v>
      </c>
      <c r="D33" s="33">
        <v>1.589</v>
      </c>
      <c r="E33" s="35">
        <v>19</v>
      </c>
      <c r="F33" s="35">
        <f t="shared" si="1"/>
        <v>30.190999999999999</v>
      </c>
      <c r="G33" s="14" t="s">
        <v>971</v>
      </c>
      <c r="H33" s="14" t="s">
        <v>981</v>
      </c>
    </row>
    <row r="34" spans="1:8">
      <c r="A34" s="14" t="s">
        <v>1173</v>
      </c>
      <c r="B34" s="14" t="s">
        <v>2514</v>
      </c>
      <c r="C34" s="33">
        <v>1.6259999999999999</v>
      </c>
      <c r="D34" s="33">
        <v>1.524</v>
      </c>
      <c r="E34" s="35">
        <v>19</v>
      </c>
      <c r="F34" s="35">
        <f t="shared" si="1"/>
        <v>28.956</v>
      </c>
      <c r="G34" s="14" t="s">
        <v>971</v>
      </c>
      <c r="H34" s="14" t="s">
        <v>981</v>
      </c>
    </row>
    <row r="35" spans="1:8">
      <c r="A35" s="14" t="s">
        <v>1173</v>
      </c>
      <c r="B35" s="14" t="s">
        <v>2515</v>
      </c>
      <c r="C35" s="33">
        <v>1.841</v>
      </c>
      <c r="D35" s="33">
        <v>1.1659999999999999</v>
      </c>
      <c r="E35" s="35">
        <v>19</v>
      </c>
      <c r="F35" s="35">
        <f t="shared" si="1"/>
        <v>22.154</v>
      </c>
      <c r="G35" s="14" t="s">
        <v>971</v>
      </c>
      <c r="H35" s="14" t="s">
        <v>981</v>
      </c>
    </row>
    <row r="36" spans="1:8">
      <c r="A36" s="14" t="s">
        <v>1173</v>
      </c>
      <c r="B36" s="14" t="s">
        <v>2513</v>
      </c>
      <c r="C36" s="33">
        <v>14.064</v>
      </c>
      <c r="D36" s="33">
        <v>1.1459999999999999</v>
      </c>
      <c r="E36" s="35">
        <v>19</v>
      </c>
      <c r="F36" s="35">
        <f t="shared" si="1"/>
        <v>21.773999999999997</v>
      </c>
      <c r="G36" s="14" t="s">
        <v>971</v>
      </c>
      <c r="H36" s="14" t="s">
        <v>981</v>
      </c>
    </row>
    <row r="37" spans="1:8">
      <c r="A37" s="14" t="s">
        <v>1173</v>
      </c>
      <c r="B37" s="14" t="s">
        <v>2516</v>
      </c>
      <c r="C37" s="33">
        <v>1.5409999999999999</v>
      </c>
      <c r="D37" s="33">
        <v>1.1359999999999999</v>
      </c>
      <c r="E37" s="35">
        <v>19</v>
      </c>
      <c r="F37" s="35">
        <f t="shared" si="1"/>
        <v>21.584</v>
      </c>
      <c r="G37" s="14" t="s">
        <v>971</v>
      </c>
      <c r="H37" s="14" t="s">
        <v>981</v>
      </c>
    </row>
    <row r="38" spans="1:8">
      <c r="A38" s="14" t="s">
        <v>1173</v>
      </c>
      <c r="B38" s="14" t="s">
        <v>2517</v>
      </c>
      <c r="C38" s="33">
        <v>1.1830000000000001</v>
      </c>
      <c r="D38" s="33">
        <v>1.0680000000000001</v>
      </c>
      <c r="E38" s="35">
        <v>19</v>
      </c>
      <c r="F38" s="35">
        <f t="shared" si="1"/>
        <v>20.292000000000002</v>
      </c>
      <c r="G38" s="14" t="s">
        <v>971</v>
      </c>
      <c r="H38" s="14" t="s">
        <v>981</v>
      </c>
    </row>
    <row r="39" spans="1:8">
      <c r="A39" s="14" t="s">
        <v>1173</v>
      </c>
      <c r="B39" s="14" t="s">
        <v>2518</v>
      </c>
      <c r="C39" s="33">
        <v>1.385</v>
      </c>
      <c r="D39" s="33">
        <v>1.038</v>
      </c>
      <c r="E39" s="35">
        <v>19</v>
      </c>
      <c r="F39" s="35">
        <f t="shared" si="1"/>
        <v>19.722000000000001</v>
      </c>
      <c r="G39" s="14" t="s">
        <v>971</v>
      </c>
      <c r="H39" s="14" t="s">
        <v>981</v>
      </c>
    </row>
    <row r="40" spans="1:8">
      <c r="A40" s="14" t="s">
        <v>1173</v>
      </c>
      <c r="B40" s="14" t="s">
        <v>2519</v>
      </c>
      <c r="C40" s="33">
        <v>0.95699999999999996</v>
      </c>
      <c r="D40" s="33">
        <v>0.872</v>
      </c>
      <c r="E40" s="35">
        <v>19</v>
      </c>
      <c r="F40" s="35">
        <f t="shared" si="1"/>
        <v>16.568000000000001</v>
      </c>
      <c r="G40" s="14" t="s">
        <v>971</v>
      </c>
      <c r="H40" s="14" t="s">
        <v>981</v>
      </c>
    </row>
    <row r="41" spans="1:8">
      <c r="A41" s="14" t="s">
        <v>1173</v>
      </c>
      <c r="B41" s="14" t="s">
        <v>2520</v>
      </c>
      <c r="C41" s="33">
        <v>3.089</v>
      </c>
      <c r="D41" s="33">
        <v>0.76500000000000001</v>
      </c>
      <c r="E41" s="35">
        <v>19</v>
      </c>
      <c r="F41" s="35">
        <f t="shared" si="1"/>
        <v>14.535</v>
      </c>
      <c r="G41" s="14" t="s">
        <v>971</v>
      </c>
      <c r="H41" s="14" t="s">
        <v>981</v>
      </c>
    </row>
    <row r="42" spans="1:8">
      <c r="A42" s="14" t="s">
        <v>1173</v>
      </c>
      <c r="B42" s="14" t="s">
        <v>2521</v>
      </c>
      <c r="C42" s="33">
        <v>0.81699999999999995</v>
      </c>
      <c r="D42" s="33">
        <v>0.74099999999999999</v>
      </c>
      <c r="E42" s="35">
        <v>19</v>
      </c>
      <c r="F42" s="35">
        <f t="shared" si="1"/>
        <v>14.079000000000001</v>
      </c>
      <c r="G42" s="14" t="s">
        <v>971</v>
      </c>
      <c r="H42" s="14" t="s">
        <v>981</v>
      </c>
    </row>
    <row r="43" spans="1:8">
      <c r="A43" s="14" t="s">
        <v>1173</v>
      </c>
      <c r="B43" s="14" t="s">
        <v>2522</v>
      </c>
      <c r="C43" s="33">
        <v>2.766</v>
      </c>
      <c r="D43" s="33">
        <v>0.70199999999999996</v>
      </c>
      <c r="E43" s="35">
        <v>19</v>
      </c>
      <c r="F43" s="35">
        <f t="shared" si="1"/>
        <v>13.337999999999999</v>
      </c>
      <c r="G43" s="14" t="s">
        <v>971</v>
      </c>
      <c r="H43" s="14" t="s">
        <v>981</v>
      </c>
    </row>
    <row r="44" spans="1:8">
      <c r="A44" s="14" t="s">
        <v>1173</v>
      </c>
      <c r="B44" s="14" t="s">
        <v>2523</v>
      </c>
      <c r="C44" s="33">
        <v>0.70099999999999996</v>
      </c>
      <c r="D44" s="33">
        <v>0.66900000000000004</v>
      </c>
      <c r="E44" s="35">
        <v>19</v>
      </c>
      <c r="F44" s="35">
        <f t="shared" si="1"/>
        <v>12.711</v>
      </c>
      <c r="G44" s="14" t="s">
        <v>971</v>
      </c>
      <c r="H44" s="14" t="s">
        <v>981</v>
      </c>
    </row>
    <row r="45" spans="1:8">
      <c r="A45" s="14" t="s">
        <v>1173</v>
      </c>
      <c r="B45" s="14" t="s">
        <v>2524</v>
      </c>
      <c r="C45" s="33">
        <v>2.1520000000000001</v>
      </c>
      <c r="D45" s="33">
        <v>0.55700000000000005</v>
      </c>
      <c r="E45" s="35">
        <v>19</v>
      </c>
      <c r="F45" s="35">
        <f t="shared" si="1"/>
        <v>10.583</v>
      </c>
      <c r="G45" s="14" t="s">
        <v>971</v>
      </c>
      <c r="H45" s="14" t="s">
        <v>981</v>
      </c>
    </row>
    <row r="46" spans="1:8">
      <c r="A46" s="14" t="s">
        <v>1173</v>
      </c>
      <c r="B46" s="14" t="s">
        <v>2525</v>
      </c>
      <c r="C46" s="33">
        <v>4.2939999999999996</v>
      </c>
      <c r="D46" s="33">
        <v>0.54900000000000004</v>
      </c>
      <c r="E46" s="35">
        <v>19</v>
      </c>
      <c r="F46" s="35">
        <f t="shared" si="1"/>
        <v>10.431000000000001</v>
      </c>
      <c r="G46" s="14" t="s">
        <v>971</v>
      </c>
      <c r="H46" s="14" t="s">
        <v>981</v>
      </c>
    </row>
    <row r="47" spans="1:8">
      <c r="A47" s="14" t="s">
        <v>1173</v>
      </c>
      <c r="B47" s="14" t="s">
        <v>2522</v>
      </c>
      <c r="C47" s="33">
        <v>2.766</v>
      </c>
      <c r="D47" s="33">
        <v>0.504</v>
      </c>
      <c r="E47" s="35">
        <v>19</v>
      </c>
      <c r="F47" s="35">
        <f t="shared" si="1"/>
        <v>9.5760000000000005</v>
      </c>
      <c r="G47" s="14" t="s">
        <v>971</v>
      </c>
      <c r="H47" s="14" t="s">
        <v>981</v>
      </c>
    </row>
    <row r="48" spans="1:8">
      <c r="A48" s="14" t="s">
        <v>1173</v>
      </c>
      <c r="B48" s="14" t="s">
        <v>2526</v>
      </c>
      <c r="C48" s="33">
        <v>0.49099999999999999</v>
      </c>
      <c r="D48" s="33">
        <v>0.44400000000000001</v>
      </c>
      <c r="E48" s="35">
        <v>19</v>
      </c>
      <c r="F48" s="35">
        <f t="shared" si="1"/>
        <v>8.4359999999999999</v>
      </c>
      <c r="G48" s="14" t="s">
        <v>971</v>
      </c>
      <c r="H48" s="14" t="s">
        <v>981</v>
      </c>
    </row>
    <row r="49" spans="1:8">
      <c r="A49" s="14" t="s">
        <v>1173</v>
      </c>
      <c r="B49" s="14" t="s">
        <v>2515</v>
      </c>
      <c r="C49" s="33">
        <v>1.841</v>
      </c>
      <c r="D49" s="33">
        <v>0.41299999999999998</v>
      </c>
      <c r="E49" s="35">
        <v>19</v>
      </c>
      <c r="F49" s="35">
        <f t="shared" si="1"/>
        <v>7.8469999999999995</v>
      </c>
      <c r="G49" s="14" t="s">
        <v>971</v>
      </c>
      <c r="H49" s="14" t="s">
        <v>981</v>
      </c>
    </row>
    <row r="50" spans="1:8">
      <c r="A50" s="14" t="s">
        <v>1173</v>
      </c>
      <c r="B50" s="14" t="s">
        <v>2527</v>
      </c>
      <c r="C50" s="33">
        <v>0.44900000000000001</v>
      </c>
      <c r="D50" s="33">
        <v>0.40899999999999997</v>
      </c>
      <c r="E50" s="35">
        <v>19</v>
      </c>
      <c r="F50" s="35">
        <f t="shared" si="1"/>
        <v>7.7709999999999999</v>
      </c>
      <c r="G50" s="14" t="s">
        <v>971</v>
      </c>
      <c r="H50" s="14" t="s">
        <v>981</v>
      </c>
    </row>
    <row r="51" spans="1:8">
      <c r="A51" s="14" t="s">
        <v>1173</v>
      </c>
      <c r="B51" s="14" t="s">
        <v>2528</v>
      </c>
      <c r="C51" s="33">
        <v>0.495</v>
      </c>
      <c r="D51" s="33">
        <v>0.38600000000000001</v>
      </c>
      <c r="E51" s="35">
        <v>19</v>
      </c>
      <c r="F51" s="35">
        <f t="shared" si="1"/>
        <v>7.3340000000000005</v>
      </c>
      <c r="G51" s="14" t="s">
        <v>971</v>
      </c>
      <c r="H51" s="14" t="s">
        <v>981</v>
      </c>
    </row>
    <row r="52" spans="1:8">
      <c r="A52" s="14" t="s">
        <v>1173</v>
      </c>
      <c r="B52" s="14" t="s">
        <v>2529</v>
      </c>
      <c r="C52" s="33">
        <v>5.1470000000000002</v>
      </c>
      <c r="D52" s="33">
        <v>0.19800000000000001</v>
      </c>
      <c r="E52" s="35">
        <v>19</v>
      </c>
      <c r="F52" s="35">
        <f t="shared" si="1"/>
        <v>3.762</v>
      </c>
      <c r="G52" s="14" t="s">
        <v>971</v>
      </c>
      <c r="H52" s="14" t="s">
        <v>981</v>
      </c>
    </row>
    <row r="53" spans="1:8">
      <c r="A53" s="14" t="s">
        <v>1173</v>
      </c>
      <c r="B53" s="14" t="s">
        <v>2530</v>
      </c>
      <c r="C53" s="33">
        <v>0.24099999999999999</v>
      </c>
      <c r="D53" s="33">
        <v>0.17100000000000001</v>
      </c>
      <c r="E53" s="35">
        <v>19</v>
      </c>
      <c r="F53" s="35">
        <f t="shared" si="1"/>
        <v>3.2490000000000001</v>
      </c>
      <c r="G53" s="14" t="s">
        <v>971</v>
      </c>
      <c r="H53" s="14" t="s">
        <v>981</v>
      </c>
    </row>
    <row r="54" spans="1:8">
      <c r="A54" s="14" t="s">
        <v>1173</v>
      </c>
      <c r="B54" s="14" t="s">
        <v>2531</v>
      </c>
      <c r="C54" s="33">
        <v>0.41099999999999998</v>
      </c>
      <c r="D54" s="33">
        <v>0.152</v>
      </c>
      <c r="E54" s="35">
        <v>19</v>
      </c>
      <c r="F54" s="35">
        <f t="shared" si="1"/>
        <v>2.8879999999999999</v>
      </c>
      <c r="G54" s="14" t="s">
        <v>971</v>
      </c>
      <c r="H54" s="14" t="s">
        <v>981</v>
      </c>
    </row>
    <row r="55" spans="1:8">
      <c r="A55" s="14" t="s">
        <v>1173</v>
      </c>
      <c r="B55" s="14" t="s">
        <v>2501</v>
      </c>
      <c r="C55" s="33">
        <v>1.28</v>
      </c>
      <c r="D55" s="33">
        <v>1.4E-2</v>
      </c>
      <c r="E55" s="35">
        <v>19</v>
      </c>
      <c r="F55" s="35">
        <f t="shared" si="1"/>
        <v>0.26600000000000001</v>
      </c>
      <c r="G55" s="14" t="s">
        <v>971</v>
      </c>
      <c r="H55" s="14" t="s">
        <v>981</v>
      </c>
    </row>
    <row r="56" spans="1:8">
      <c r="A56" s="14" t="s">
        <v>1173</v>
      </c>
      <c r="B56" s="14" t="s">
        <v>2532</v>
      </c>
      <c r="C56" s="33">
        <v>6.32</v>
      </c>
      <c r="D56" s="33">
        <v>1.0999999999999999E-2</v>
      </c>
      <c r="E56" s="35">
        <v>19</v>
      </c>
      <c r="F56" s="35">
        <f t="shared" si="1"/>
        <v>0.20899999999999999</v>
      </c>
      <c r="G56" s="14" t="s">
        <v>971</v>
      </c>
      <c r="H56" s="14" t="s">
        <v>981</v>
      </c>
    </row>
    <row r="57" spans="1:8" s="39" customFormat="1">
      <c r="A57" s="38"/>
      <c r="B57" s="38"/>
      <c r="C57" s="37">
        <f>SUM(C24:C56)</f>
        <v>119.63499999999999</v>
      </c>
      <c r="D57" s="37">
        <f>SUM(D24:D56)</f>
        <v>37.724000000000004</v>
      </c>
      <c r="E57" s="36"/>
      <c r="F57" s="36">
        <f>SUM(F24:F56)</f>
        <v>716.75599999999974</v>
      </c>
      <c r="G57" s="38"/>
      <c r="H57" s="8" t="s">
        <v>907</v>
      </c>
    </row>
    <row r="58" spans="1:8">
      <c r="A58" s="14" t="s">
        <v>1173</v>
      </c>
      <c r="B58" s="14" t="s">
        <v>2533</v>
      </c>
      <c r="C58" s="33">
        <v>1.155</v>
      </c>
      <c r="D58" s="33">
        <v>0.78900000000000003</v>
      </c>
      <c r="E58" s="35">
        <v>19</v>
      </c>
      <c r="F58" s="35">
        <f>D58*E58</f>
        <v>14.991000000000001</v>
      </c>
      <c r="G58" s="14" t="s">
        <v>971</v>
      </c>
      <c r="H58" s="14" t="s">
        <v>2534</v>
      </c>
    </row>
    <row r="59" spans="1:8" s="39" customFormat="1">
      <c r="A59" s="38"/>
      <c r="B59" s="38"/>
      <c r="C59" s="37">
        <v>1.155</v>
      </c>
      <c r="D59" s="37">
        <v>0.78900000000000003</v>
      </c>
      <c r="E59" s="36"/>
      <c r="F59" s="36">
        <v>14.99</v>
      </c>
      <c r="G59" s="38"/>
      <c r="H59" s="8" t="s">
        <v>907</v>
      </c>
    </row>
    <row r="60" spans="1:8">
      <c r="A60" s="14" t="s">
        <v>1173</v>
      </c>
      <c r="B60" s="14" t="s">
        <v>2535</v>
      </c>
      <c r="C60" s="33">
        <v>8.7420000000000009</v>
      </c>
      <c r="D60" s="33">
        <v>5.9809999999999999</v>
      </c>
      <c r="E60" s="35">
        <v>19</v>
      </c>
      <c r="F60" s="35">
        <f>D60*E60</f>
        <v>113.639</v>
      </c>
      <c r="G60" s="14" t="s">
        <v>971</v>
      </c>
      <c r="H60" s="14" t="s">
        <v>2536</v>
      </c>
    </row>
    <row r="61" spans="1:8">
      <c r="A61" s="14" t="s">
        <v>1173</v>
      </c>
      <c r="B61" s="14" t="s">
        <v>2537</v>
      </c>
      <c r="C61" s="33">
        <v>11.826000000000001</v>
      </c>
      <c r="D61" s="33">
        <v>5.1589999999999998</v>
      </c>
      <c r="E61" s="35">
        <v>19</v>
      </c>
      <c r="F61" s="35">
        <f t="shared" ref="F61:F124" si="2">D61*E61</f>
        <v>98.021000000000001</v>
      </c>
      <c r="G61" s="14" t="s">
        <v>971</v>
      </c>
      <c r="H61" s="14" t="s">
        <v>2536</v>
      </c>
    </row>
    <row r="62" spans="1:8">
      <c r="A62" s="14" t="s">
        <v>1173</v>
      </c>
      <c r="B62" s="14" t="s">
        <v>2538</v>
      </c>
      <c r="C62" s="33">
        <v>4.1680000000000001</v>
      </c>
      <c r="D62" s="33">
        <v>4.0750000000000002</v>
      </c>
      <c r="E62" s="35">
        <v>19</v>
      </c>
      <c r="F62" s="35">
        <f t="shared" si="2"/>
        <v>77.424999999999997</v>
      </c>
      <c r="G62" s="14" t="s">
        <v>971</v>
      </c>
      <c r="H62" s="14" t="s">
        <v>2536</v>
      </c>
    </row>
    <row r="63" spans="1:8">
      <c r="A63" s="14" t="s">
        <v>1173</v>
      </c>
      <c r="B63" s="14" t="s">
        <v>2539</v>
      </c>
      <c r="C63" s="33">
        <v>6.5919999999999996</v>
      </c>
      <c r="D63" s="33">
        <v>3.915</v>
      </c>
      <c r="E63" s="35">
        <v>19</v>
      </c>
      <c r="F63" s="35">
        <f t="shared" si="2"/>
        <v>74.385000000000005</v>
      </c>
      <c r="G63" s="14" t="s">
        <v>971</v>
      </c>
      <c r="H63" s="14" t="s">
        <v>2536</v>
      </c>
    </row>
    <row r="64" spans="1:8">
      <c r="A64" s="14" t="s">
        <v>1173</v>
      </c>
      <c r="B64" s="14" t="s">
        <v>2540</v>
      </c>
      <c r="C64" s="33">
        <v>5.7789999999999999</v>
      </c>
      <c r="D64" s="33">
        <v>3.6640000000000001</v>
      </c>
      <c r="E64" s="35">
        <v>19</v>
      </c>
      <c r="F64" s="35">
        <f t="shared" si="2"/>
        <v>69.616</v>
      </c>
      <c r="G64" s="14" t="s">
        <v>971</v>
      </c>
      <c r="H64" s="14" t="s">
        <v>2536</v>
      </c>
    </row>
    <row r="65" spans="1:8">
      <c r="A65" s="14" t="s">
        <v>1173</v>
      </c>
      <c r="B65" s="14" t="s">
        <v>2541</v>
      </c>
      <c r="C65" s="33">
        <v>5.49</v>
      </c>
      <c r="D65" s="33">
        <v>3.5569999999999999</v>
      </c>
      <c r="E65" s="35">
        <v>19</v>
      </c>
      <c r="F65" s="35">
        <f t="shared" si="2"/>
        <v>67.582999999999998</v>
      </c>
      <c r="G65" s="14" t="s">
        <v>971</v>
      </c>
      <c r="H65" s="14" t="s">
        <v>2536</v>
      </c>
    </row>
    <row r="66" spans="1:8">
      <c r="A66" s="14" t="s">
        <v>1173</v>
      </c>
      <c r="B66" s="14" t="s">
        <v>2542</v>
      </c>
      <c r="C66" s="33">
        <v>3.6160000000000001</v>
      </c>
      <c r="D66" s="33">
        <v>3.52</v>
      </c>
      <c r="E66" s="35">
        <v>19</v>
      </c>
      <c r="F66" s="35">
        <f t="shared" si="2"/>
        <v>66.88</v>
      </c>
      <c r="G66" s="14" t="s">
        <v>971</v>
      </c>
      <c r="H66" s="14" t="s">
        <v>2536</v>
      </c>
    </row>
    <row r="67" spans="1:8">
      <c r="A67" s="14" t="s">
        <v>1173</v>
      </c>
      <c r="B67" s="14" t="s">
        <v>2543</v>
      </c>
      <c r="C67" s="33">
        <v>2.7519999999999998</v>
      </c>
      <c r="D67" s="33">
        <v>2.7090000000000001</v>
      </c>
      <c r="E67" s="35">
        <v>19</v>
      </c>
      <c r="F67" s="35">
        <f t="shared" si="2"/>
        <v>51.471000000000004</v>
      </c>
      <c r="G67" s="14" t="s">
        <v>971</v>
      </c>
      <c r="H67" s="14" t="s">
        <v>2536</v>
      </c>
    </row>
    <row r="68" spans="1:8">
      <c r="A68" s="14" t="s">
        <v>1173</v>
      </c>
      <c r="B68" s="14" t="s">
        <v>2544</v>
      </c>
      <c r="C68" s="33">
        <v>14.791</v>
      </c>
      <c r="D68" s="33">
        <v>2.4329999999999998</v>
      </c>
      <c r="E68" s="35">
        <v>19</v>
      </c>
      <c r="F68" s="35">
        <f t="shared" si="2"/>
        <v>46.226999999999997</v>
      </c>
      <c r="G68" s="14" t="s">
        <v>971</v>
      </c>
      <c r="H68" s="14" t="s">
        <v>2536</v>
      </c>
    </row>
    <row r="69" spans="1:8">
      <c r="A69" s="14" t="s">
        <v>1173</v>
      </c>
      <c r="B69" s="14" t="s">
        <v>2545</v>
      </c>
      <c r="C69" s="33">
        <v>2.302</v>
      </c>
      <c r="D69" s="33">
        <v>2.29</v>
      </c>
      <c r="E69" s="35">
        <v>19</v>
      </c>
      <c r="F69" s="35">
        <f t="shared" si="2"/>
        <v>43.51</v>
      </c>
      <c r="G69" s="14" t="s">
        <v>971</v>
      </c>
      <c r="H69" s="14" t="s">
        <v>2536</v>
      </c>
    </row>
    <row r="70" spans="1:8">
      <c r="A70" s="14" t="s">
        <v>1173</v>
      </c>
      <c r="B70" s="14" t="s">
        <v>2546</v>
      </c>
      <c r="C70" s="33">
        <v>2.298</v>
      </c>
      <c r="D70" s="33">
        <v>2.2869999999999999</v>
      </c>
      <c r="E70" s="35">
        <v>19</v>
      </c>
      <c r="F70" s="35">
        <f t="shared" si="2"/>
        <v>43.452999999999996</v>
      </c>
      <c r="G70" s="14" t="s">
        <v>971</v>
      </c>
      <c r="H70" s="14" t="s">
        <v>2536</v>
      </c>
    </row>
    <row r="71" spans="1:8">
      <c r="A71" s="14" t="s">
        <v>1173</v>
      </c>
      <c r="B71" s="14" t="s">
        <v>2493</v>
      </c>
      <c r="C71" s="33">
        <v>2.2069999999999999</v>
      </c>
      <c r="D71" s="33">
        <v>2.137</v>
      </c>
      <c r="E71" s="35">
        <v>19</v>
      </c>
      <c r="F71" s="35">
        <f t="shared" si="2"/>
        <v>40.603000000000002</v>
      </c>
      <c r="G71" s="14" t="s">
        <v>971</v>
      </c>
      <c r="H71" s="14" t="s">
        <v>2536</v>
      </c>
    </row>
    <row r="72" spans="1:8">
      <c r="A72" s="14" t="s">
        <v>1173</v>
      </c>
      <c r="B72" s="14" t="s">
        <v>2547</v>
      </c>
      <c r="C72" s="33">
        <v>2.2349999999999999</v>
      </c>
      <c r="D72" s="33">
        <v>2.105</v>
      </c>
      <c r="E72" s="35">
        <v>19</v>
      </c>
      <c r="F72" s="35">
        <f t="shared" si="2"/>
        <v>39.994999999999997</v>
      </c>
      <c r="G72" s="14" t="s">
        <v>971</v>
      </c>
      <c r="H72" s="14" t="s">
        <v>2536</v>
      </c>
    </row>
    <row r="73" spans="1:8">
      <c r="A73" s="14" t="s">
        <v>1173</v>
      </c>
      <c r="B73" s="14" t="s">
        <v>2548</v>
      </c>
      <c r="C73" s="33">
        <v>4.0510000000000002</v>
      </c>
      <c r="D73" s="33">
        <v>1.9410000000000001</v>
      </c>
      <c r="E73" s="35">
        <v>19</v>
      </c>
      <c r="F73" s="35">
        <f t="shared" si="2"/>
        <v>36.878999999999998</v>
      </c>
      <c r="G73" s="14" t="s">
        <v>971</v>
      </c>
      <c r="H73" s="14" t="s">
        <v>2536</v>
      </c>
    </row>
    <row r="74" spans="1:8">
      <c r="A74" s="14" t="s">
        <v>1173</v>
      </c>
      <c r="B74" s="14" t="s">
        <v>2549</v>
      </c>
      <c r="C74" s="33">
        <v>5.0679999999999996</v>
      </c>
      <c r="D74" s="33">
        <v>1.837</v>
      </c>
      <c r="E74" s="35">
        <v>19</v>
      </c>
      <c r="F74" s="35">
        <f t="shared" si="2"/>
        <v>34.902999999999999</v>
      </c>
      <c r="G74" s="14" t="s">
        <v>971</v>
      </c>
      <c r="H74" s="14" t="s">
        <v>2536</v>
      </c>
    </row>
    <row r="75" spans="1:8">
      <c r="A75" s="14" t="s">
        <v>1173</v>
      </c>
      <c r="B75" s="14" t="s">
        <v>2550</v>
      </c>
      <c r="C75" s="33">
        <v>2.29</v>
      </c>
      <c r="D75" s="33">
        <v>1.79</v>
      </c>
      <c r="E75" s="35">
        <v>19</v>
      </c>
      <c r="F75" s="35">
        <f t="shared" si="2"/>
        <v>34.01</v>
      </c>
      <c r="G75" s="14" t="s">
        <v>971</v>
      </c>
      <c r="H75" s="14" t="s">
        <v>2536</v>
      </c>
    </row>
    <row r="76" spans="1:8">
      <c r="A76" s="14" t="s">
        <v>1173</v>
      </c>
      <c r="B76" s="14" t="s">
        <v>2551</v>
      </c>
      <c r="C76" s="33">
        <v>5.2380000000000004</v>
      </c>
      <c r="D76" s="33">
        <v>1.655</v>
      </c>
      <c r="E76" s="35">
        <v>19</v>
      </c>
      <c r="F76" s="35">
        <f t="shared" si="2"/>
        <v>31.445</v>
      </c>
      <c r="G76" s="14" t="s">
        <v>971</v>
      </c>
      <c r="H76" s="14" t="s">
        <v>2536</v>
      </c>
    </row>
    <row r="77" spans="1:8">
      <c r="A77" s="14" t="s">
        <v>1173</v>
      </c>
      <c r="B77" s="14" t="s">
        <v>2552</v>
      </c>
      <c r="C77" s="33">
        <v>2.6920000000000002</v>
      </c>
      <c r="D77" s="33">
        <v>1.6419999999999999</v>
      </c>
      <c r="E77" s="35">
        <v>19</v>
      </c>
      <c r="F77" s="35">
        <f t="shared" si="2"/>
        <v>31.197999999999997</v>
      </c>
      <c r="G77" s="14" t="s">
        <v>971</v>
      </c>
      <c r="H77" s="14" t="s">
        <v>2536</v>
      </c>
    </row>
    <row r="78" spans="1:8">
      <c r="A78" s="14" t="s">
        <v>1173</v>
      </c>
      <c r="B78" s="14" t="s">
        <v>2553</v>
      </c>
      <c r="C78" s="33">
        <v>1.6619999999999999</v>
      </c>
      <c r="D78" s="33">
        <v>1.5860000000000001</v>
      </c>
      <c r="E78" s="35">
        <v>19</v>
      </c>
      <c r="F78" s="35">
        <f t="shared" si="2"/>
        <v>30.134</v>
      </c>
      <c r="G78" s="14" t="s">
        <v>971</v>
      </c>
      <c r="H78" s="14" t="s">
        <v>2536</v>
      </c>
    </row>
    <row r="79" spans="1:8">
      <c r="A79" s="14" t="s">
        <v>1173</v>
      </c>
      <c r="B79" s="14" t="s">
        <v>2554</v>
      </c>
      <c r="C79" s="33">
        <v>4.4969999999999999</v>
      </c>
      <c r="D79" s="33">
        <v>1.5549999999999999</v>
      </c>
      <c r="E79" s="35">
        <v>19</v>
      </c>
      <c r="F79" s="35">
        <f t="shared" si="2"/>
        <v>29.544999999999998</v>
      </c>
      <c r="G79" s="14" t="s">
        <v>971</v>
      </c>
      <c r="H79" s="14" t="s">
        <v>2536</v>
      </c>
    </row>
    <row r="80" spans="1:8">
      <c r="A80" s="14" t="s">
        <v>1173</v>
      </c>
      <c r="B80" s="14" t="s">
        <v>2492</v>
      </c>
      <c r="C80" s="33">
        <v>2.7690000000000001</v>
      </c>
      <c r="D80" s="33">
        <v>1.456</v>
      </c>
      <c r="E80" s="35">
        <v>19</v>
      </c>
      <c r="F80" s="35">
        <f t="shared" si="2"/>
        <v>27.663999999999998</v>
      </c>
      <c r="G80" s="14" t="s">
        <v>971</v>
      </c>
      <c r="H80" s="14" t="s">
        <v>2536</v>
      </c>
    </row>
    <row r="81" spans="1:8">
      <c r="A81" s="14" t="s">
        <v>1173</v>
      </c>
      <c r="B81" s="14" t="s">
        <v>2555</v>
      </c>
      <c r="C81" s="33">
        <v>2.6440000000000001</v>
      </c>
      <c r="D81" s="33">
        <v>1.4510000000000001</v>
      </c>
      <c r="E81" s="35">
        <v>19</v>
      </c>
      <c r="F81" s="35">
        <f t="shared" si="2"/>
        <v>27.569000000000003</v>
      </c>
      <c r="G81" s="14" t="s">
        <v>971</v>
      </c>
      <c r="H81" s="14" t="s">
        <v>2536</v>
      </c>
    </row>
    <row r="82" spans="1:8">
      <c r="A82" s="14" t="s">
        <v>1173</v>
      </c>
      <c r="B82" s="14" t="s">
        <v>2549</v>
      </c>
      <c r="C82" s="33">
        <v>5.0679999999999996</v>
      </c>
      <c r="D82" s="33">
        <v>1.3939999999999999</v>
      </c>
      <c r="E82" s="35">
        <v>19</v>
      </c>
      <c r="F82" s="35">
        <f t="shared" si="2"/>
        <v>26.485999999999997</v>
      </c>
      <c r="G82" s="14" t="s">
        <v>971</v>
      </c>
      <c r="H82" s="14" t="s">
        <v>2536</v>
      </c>
    </row>
    <row r="83" spans="1:8">
      <c r="A83" s="14" t="s">
        <v>1173</v>
      </c>
      <c r="B83" s="14" t="s">
        <v>2556</v>
      </c>
      <c r="C83" s="33">
        <v>1.472</v>
      </c>
      <c r="D83" s="33">
        <v>1.375</v>
      </c>
      <c r="E83" s="35">
        <v>19</v>
      </c>
      <c r="F83" s="35">
        <f t="shared" si="2"/>
        <v>26.125</v>
      </c>
      <c r="G83" s="14" t="s">
        <v>971</v>
      </c>
      <c r="H83" s="14" t="s">
        <v>2536</v>
      </c>
    </row>
    <row r="84" spans="1:8">
      <c r="A84" s="14" t="s">
        <v>1173</v>
      </c>
      <c r="B84" s="14" t="s">
        <v>2557</v>
      </c>
      <c r="C84" s="33">
        <v>1.51</v>
      </c>
      <c r="D84" s="33">
        <v>1.3480000000000001</v>
      </c>
      <c r="E84" s="35">
        <v>19</v>
      </c>
      <c r="F84" s="35">
        <f t="shared" si="2"/>
        <v>25.612000000000002</v>
      </c>
      <c r="G84" s="14" t="s">
        <v>971</v>
      </c>
      <c r="H84" s="14" t="s">
        <v>2536</v>
      </c>
    </row>
    <row r="85" spans="1:8">
      <c r="A85" s="14" t="s">
        <v>1173</v>
      </c>
      <c r="B85" s="14" t="s">
        <v>2558</v>
      </c>
      <c r="C85" s="33">
        <v>2.2160000000000002</v>
      </c>
      <c r="D85" s="33">
        <v>1.3180000000000001</v>
      </c>
      <c r="E85" s="35">
        <v>19</v>
      </c>
      <c r="F85" s="35">
        <f t="shared" si="2"/>
        <v>25.042000000000002</v>
      </c>
      <c r="G85" s="14" t="s">
        <v>971</v>
      </c>
      <c r="H85" s="14" t="s">
        <v>2536</v>
      </c>
    </row>
    <row r="86" spans="1:8">
      <c r="A86" s="14" t="s">
        <v>1173</v>
      </c>
      <c r="B86" s="14" t="s">
        <v>2559</v>
      </c>
      <c r="C86" s="33">
        <v>3.9550000000000001</v>
      </c>
      <c r="D86" s="33">
        <v>1.286</v>
      </c>
      <c r="E86" s="35">
        <v>19</v>
      </c>
      <c r="F86" s="35">
        <f t="shared" si="2"/>
        <v>24.434000000000001</v>
      </c>
      <c r="G86" s="14" t="s">
        <v>971</v>
      </c>
      <c r="H86" s="14" t="s">
        <v>2536</v>
      </c>
    </row>
    <row r="87" spans="1:8">
      <c r="A87" s="14" t="s">
        <v>1173</v>
      </c>
      <c r="B87" s="14" t="s">
        <v>2560</v>
      </c>
      <c r="C87" s="33">
        <v>4.1840000000000002</v>
      </c>
      <c r="D87" s="33">
        <v>1.23</v>
      </c>
      <c r="E87" s="35">
        <v>19</v>
      </c>
      <c r="F87" s="35">
        <f t="shared" si="2"/>
        <v>23.37</v>
      </c>
      <c r="G87" s="14" t="s">
        <v>971</v>
      </c>
      <c r="H87" s="14" t="s">
        <v>2536</v>
      </c>
    </row>
    <row r="88" spans="1:8">
      <c r="A88" s="14" t="s">
        <v>1173</v>
      </c>
      <c r="B88" s="14" t="s">
        <v>2561</v>
      </c>
      <c r="C88" s="33">
        <v>1.179</v>
      </c>
      <c r="D88" s="33">
        <v>1.179</v>
      </c>
      <c r="E88" s="35">
        <v>19</v>
      </c>
      <c r="F88" s="35">
        <f t="shared" si="2"/>
        <v>22.401</v>
      </c>
      <c r="G88" s="14" t="s">
        <v>971</v>
      </c>
      <c r="H88" s="14" t="s">
        <v>2536</v>
      </c>
    </row>
    <row r="89" spans="1:8">
      <c r="A89" s="14" t="s">
        <v>1173</v>
      </c>
      <c r="B89" s="14" t="s">
        <v>2544</v>
      </c>
      <c r="C89" s="33">
        <v>14.791</v>
      </c>
      <c r="D89" s="33">
        <v>1.1619999999999999</v>
      </c>
      <c r="E89" s="35">
        <v>19</v>
      </c>
      <c r="F89" s="35">
        <f t="shared" si="2"/>
        <v>22.077999999999999</v>
      </c>
      <c r="G89" s="14" t="s">
        <v>971</v>
      </c>
      <c r="H89" s="14" t="s">
        <v>2536</v>
      </c>
    </row>
    <row r="90" spans="1:8">
      <c r="A90" s="14" t="s">
        <v>1173</v>
      </c>
      <c r="B90" s="14" t="s">
        <v>2562</v>
      </c>
      <c r="C90" s="33">
        <v>1.1579999999999999</v>
      </c>
      <c r="D90" s="33">
        <v>1.1579999999999999</v>
      </c>
      <c r="E90" s="35">
        <v>19</v>
      </c>
      <c r="F90" s="35">
        <f t="shared" si="2"/>
        <v>22.001999999999999</v>
      </c>
      <c r="G90" s="14" t="s">
        <v>971</v>
      </c>
      <c r="H90" s="14" t="s">
        <v>2536</v>
      </c>
    </row>
    <row r="91" spans="1:8">
      <c r="A91" s="14" t="s">
        <v>1173</v>
      </c>
      <c r="B91" s="14" t="s">
        <v>2563</v>
      </c>
      <c r="C91" s="33">
        <v>1.179</v>
      </c>
      <c r="D91" s="33">
        <v>1.1499999999999999</v>
      </c>
      <c r="E91" s="35">
        <v>19</v>
      </c>
      <c r="F91" s="35">
        <f t="shared" si="2"/>
        <v>21.849999999999998</v>
      </c>
      <c r="G91" s="14" t="s">
        <v>971</v>
      </c>
      <c r="H91" s="14" t="s">
        <v>2536</v>
      </c>
    </row>
    <row r="92" spans="1:8">
      <c r="A92" s="14" t="s">
        <v>1173</v>
      </c>
      <c r="B92" s="14" t="s">
        <v>2564</v>
      </c>
      <c r="C92" s="33">
        <v>1.1539999999999999</v>
      </c>
      <c r="D92" s="33">
        <v>1.147</v>
      </c>
      <c r="E92" s="35">
        <v>19</v>
      </c>
      <c r="F92" s="35">
        <f t="shared" si="2"/>
        <v>21.792999999999999</v>
      </c>
      <c r="G92" s="14" t="s">
        <v>971</v>
      </c>
      <c r="H92" s="14" t="s">
        <v>2536</v>
      </c>
    </row>
    <row r="93" spans="1:8">
      <c r="A93" s="14" t="s">
        <v>1173</v>
      </c>
      <c r="B93" s="14" t="s">
        <v>2565</v>
      </c>
      <c r="C93" s="33">
        <v>1.66</v>
      </c>
      <c r="D93" s="33">
        <v>1.089</v>
      </c>
      <c r="E93" s="35">
        <v>19</v>
      </c>
      <c r="F93" s="35">
        <f t="shared" si="2"/>
        <v>20.690999999999999</v>
      </c>
      <c r="G93" s="14" t="s">
        <v>971</v>
      </c>
      <c r="H93" s="14" t="s">
        <v>2536</v>
      </c>
    </row>
    <row r="94" spans="1:8">
      <c r="A94" s="14" t="s">
        <v>1173</v>
      </c>
      <c r="B94" s="14" t="s">
        <v>2566</v>
      </c>
      <c r="C94" s="33">
        <v>2.875</v>
      </c>
      <c r="D94" s="33">
        <v>0.98199999999999998</v>
      </c>
      <c r="E94" s="35">
        <v>19</v>
      </c>
      <c r="F94" s="35">
        <f t="shared" si="2"/>
        <v>18.658000000000001</v>
      </c>
      <c r="G94" s="14" t="s">
        <v>971</v>
      </c>
      <c r="H94" s="14" t="s">
        <v>2536</v>
      </c>
    </row>
    <row r="95" spans="1:8">
      <c r="A95" s="14" t="s">
        <v>1173</v>
      </c>
      <c r="B95" s="14" t="s">
        <v>2567</v>
      </c>
      <c r="C95" s="33">
        <v>0.94699999999999995</v>
      </c>
      <c r="D95" s="33">
        <v>0.94</v>
      </c>
      <c r="E95" s="35">
        <v>19</v>
      </c>
      <c r="F95" s="35">
        <f t="shared" si="2"/>
        <v>17.86</v>
      </c>
      <c r="G95" s="14" t="s">
        <v>971</v>
      </c>
      <c r="H95" s="14" t="s">
        <v>2536</v>
      </c>
    </row>
    <row r="96" spans="1:8">
      <c r="A96" s="14" t="s">
        <v>1173</v>
      </c>
      <c r="B96" s="14" t="s">
        <v>2568</v>
      </c>
      <c r="C96" s="33">
        <v>1.9790000000000001</v>
      </c>
      <c r="D96" s="33">
        <v>0.92600000000000005</v>
      </c>
      <c r="E96" s="35">
        <v>19</v>
      </c>
      <c r="F96" s="35">
        <f t="shared" si="2"/>
        <v>17.594000000000001</v>
      </c>
      <c r="G96" s="14" t="s">
        <v>971</v>
      </c>
      <c r="H96" s="14" t="s">
        <v>2536</v>
      </c>
    </row>
    <row r="97" spans="1:8">
      <c r="A97" s="14" t="s">
        <v>1173</v>
      </c>
      <c r="B97" s="14" t="s">
        <v>2569</v>
      </c>
      <c r="C97" s="33">
        <v>7.7519999999999998</v>
      </c>
      <c r="D97" s="33">
        <v>0.91</v>
      </c>
      <c r="E97" s="35">
        <v>19</v>
      </c>
      <c r="F97" s="35">
        <f t="shared" si="2"/>
        <v>17.29</v>
      </c>
      <c r="G97" s="14" t="s">
        <v>971</v>
      </c>
      <c r="H97" s="14" t="s">
        <v>2536</v>
      </c>
    </row>
    <row r="98" spans="1:8">
      <c r="A98" s="14" t="s">
        <v>1173</v>
      </c>
      <c r="B98" s="14" t="s">
        <v>2570</v>
      </c>
      <c r="C98" s="33">
        <v>0.91500000000000004</v>
      </c>
      <c r="D98" s="33">
        <v>0.91</v>
      </c>
      <c r="E98" s="35">
        <v>19</v>
      </c>
      <c r="F98" s="35">
        <f t="shared" si="2"/>
        <v>17.29</v>
      </c>
      <c r="G98" s="14" t="s">
        <v>971</v>
      </c>
      <c r="H98" s="14" t="s">
        <v>2536</v>
      </c>
    </row>
    <row r="99" spans="1:8">
      <c r="A99" s="14" t="s">
        <v>1173</v>
      </c>
      <c r="B99" s="14" t="s">
        <v>2571</v>
      </c>
      <c r="C99" s="33">
        <v>2.5299999999999998</v>
      </c>
      <c r="D99" s="33">
        <v>0.86199999999999999</v>
      </c>
      <c r="E99" s="35">
        <v>19</v>
      </c>
      <c r="F99" s="35">
        <f t="shared" si="2"/>
        <v>16.378</v>
      </c>
      <c r="G99" s="14" t="s">
        <v>971</v>
      </c>
      <c r="H99" s="14" t="s">
        <v>2536</v>
      </c>
    </row>
    <row r="100" spans="1:8">
      <c r="A100" s="14" t="s">
        <v>1173</v>
      </c>
      <c r="B100" s="14" t="s">
        <v>2554</v>
      </c>
      <c r="C100" s="33">
        <v>4.4969999999999999</v>
      </c>
      <c r="D100" s="33">
        <v>0.84599999999999997</v>
      </c>
      <c r="E100" s="35">
        <v>19</v>
      </c>
      <c r="F100" s="35">
        <f t="shared" si="2"/>
        <v>16.073999999999998</v>
      </c>
      <c r="G100" s="14" t="s">
        <v>971</v>
      </c>
      <c r="H100" s="14" t="s">
        <v>2536</v>
      </c>
    </row>
    <row r="101" spans="1:8">
      <c r="A101" s="14" t="s">
        <v>1173</v>
      </c>
      <c r="B101" s="14" t="s">
        <v>2572</v>
      </c>
      <c r="C101" s="33">
        <v>0.89</v>
      </c>
      <c r="D101" s="33">
        <v>0.83599999999999997</v>
      </c>
      <c r="E101" s="35">
        <v>19</v>
      </c>
      <c r="F101" s="35">
        <f t="shared" si="2"/>
        <v>15.883999999999999</v>
      </c>
      <c r="G101" s="14" t="s">
        <v>971</v>
      </c>
      <c r="H101" s="14" t="s">
        <v>2536</v>
      </c>
    </row>
    <row r="102" spans="1:8">
      <c r="A102" s="14" t="s">
        <v>1173</v>
      </c>
      <c r="B102" s="14" t="s">
        <v>2573</v>
      </c>
      <c r="C102" s="33">
        <v>0.85899999999999999</v>
      </c>
      <c r="D102" s="33">
        <v>0.83099999999999996</v>
      </c>
      <c r="E102" s="35">
        <v>19</v>
      </c>
      <c r="F102" s="35">
        <f t="shared" si="2"/>
        <v>15.789</v>
      </c>
      <c r="G102" s="14" t="s">
        <v>971</v>
      </c>
      <c r="H102" s="14" t="s">
        <v>2536</v>
      </c>
    </row>
    <row r="103" spans="1:8">
      <c r="A103" s="14" t="s">
        <v>1173</v>
      </c>
      <c r="B103" s="14" t="s">
        <v>2574</v>
      </c>
      <c r="C103" s="33">
        <v>0.873</v>
      </c>
      <c r="D103" s="33">
        <v>0.80400000000000005</v>
      </c>
      <c r="E103" s="35">
        <v>19</v>
      </c>
      <c r="F103" s="35">
        <f t="shared" si="2"/>
        <v>15.276000000000002</v>
      </c>
      <c r="G103" s="14" t="s">
        <v>971</v>
      </c>
      <c r="H103" s="14" t="s">
        <v>2536</v>
      </c>
    </row>
    <row r="104" spans="1:8">
      <c r="A104" s="14" t="s">
        <v>1173</v>
      </c>
      <c r="B104" s="14" t="s">
        <v>2575</v>
      </c>
      <c r="C104" s="33">
        <v>0.82</v>
      </c>
      <c r="D104" s="33">
        <v>0.753</v>
      </c>
      <c r="E104" s="35">
        <v>19</v>
      </c>
      <c r="F104" s="35">
        <f t="shared" si="2"/>
        <v>14.307</v>
      </c>
      <c r="G104" s="14" t="s">
        <v>971</v>
      </c>
      <c r="H104" s="14" t="s">
        <v>2536</v>
      </c>
    </row>
    <row r="105" spans="1:8">
      <c r="A105" s="14" t="s">
        <v>1173</v>
      </c>
      <c r="B105" s="14" t="s">
        <v>2576</v>
      </c>
      <c r="C105" s="33">
        <v>0.98299999999999998</v>
      </c>
      <c r="D105" s="33">
        <v>0.64700000000000002</v>
      </c>
      <c r="E105" s="35">
        <v>19</v>
      </c>
      <c r="F105" s="35">
        <f t="shared" si="2"/>
        <v>12.293000000000001</v>
      </c>
      <c r="G105" s="14" t="s">
        <v>971</v>
      </c>
      <c r="H105" s="14" t="s">
        <v>2536</v>
      </c>
    </row>
    <row r="106" spans="1:8">
      <c r="A106" s="14" t="s">
        <v>1173</v>
      </c>
      <c r="B106" s="14" t="s">
        <v>2552</v>
      </c>
      <c r="C106" s="33">
        <v>2.6920000000000002</v>
      </c>
      <c r="D106" s="33">
        <v>0.64200000000000002</v>
      </c>
      <c r="E106" s="35">
        <v>19</v>
      </c>
      <c r="F106" s="35">
        <f t="shared" si="2"/>
        <v>12.198</v>
      </c>
      <c r="G106" s="14" t="s">
        <v>971</v>
      </c>
      <c r="H106" s="14" t="s">
        <v>2536</v>
      </c>
    </row>
    <row r="107" spans="1:8">
      <c r="A107" s="14" t="s">
        <v>1173</v>
      </c>
      <c r="B107" s="14" t="s">
        <v>2577</v>
      </c>
      <c r="C107" s="33">
        <v>0.64200000000000002</v>
      </c>
      <c r="D107" s="33">
        <v>0.64200000000000002</v>
      </c>
      <c r="E107" s="35">
        <v>19</v>
      </c>
      <c r="F107" s="35">
        <f t="shared" si="2"/>
        <v>12.198</v>
      </c>
      <c r="G107" s="14" t="s">
        <v>971</v>
      </c>
      <c r="H107" s="14" t="s">
        <v>2536</v>
      </c>
    </row>
    <row r="108" spans="1:8">
      <c r="A108" s="14" t="s">
        <v>1173</v>
      </c>
      <c r="B108" s="14" t="s">
        <v>2494</v>
      </c>
      <c r="C108" s="33">
        <v>3.395</v>
      </c>
      <c r="D108" s="33">
        <v>0.63800000000000001</v>
      </c>
      <c r="E108" s="35">
        <v>19</v>
      </c>
      <c r="F108" s="35">
        <f t="shared" si="2"/>
        <v>12.122</v>
      </c>
      <c r="G108" s="14" t="s">
        <v>971</v>
      </c>
      <c r="H108" s="14" t="s">
        <v>2536</v>
      </c>
    </row>
    <row r="109" spans="1:8">
      <c r="A109" s="14" t="s">
        <v>1173</v>
      </c>
      <c r="B109" s="14" t="s">
        <v>2569</v>
      </c>
      <c r="C109" s="33">
        <v>7.7519999999999998</v>
      </c>
      <c r="D109" s="33">
        <v>0.621</v>
      </c>
      <c r="E109" s="35">
        <v>19</v>
      </c>
      <c r="F109" s="35">
        <f t="shared" si="2"/>
        <v>11.798999999999999</v>
      </c>
      <c r="G109" s="14" t="s">
        <v>971</v>
      </c>
      <c r="H109" s="14" t="s">
        <v>2536</v>
      </c>
    </row>
    <row r="110" spans="1:8">
      <c r="A110" s="14" t="s">
        <v>1173</v>
      </c>
      <c r="B110" s="14" t="s">
        <v>2578</v>
      </c>
      <c r="C110" s="33">
        <v>0.70499999999999996</v>
      </c>
      <c r="D110" s="33">
        <v>0.61799999999999999</v>
      </c>
      <c r="E110" s="35">
        <v>19</v>
      </c>
      <c r="F110" s="35">
        <f t="shared" si="2"/>
        <v>11.741999999999999</v>
      </c>
      <c r="G110" s="14" t="s">
        <v>971</v>
      </c>
      <c r="H110" s="14" t="s">
        <v>2536</v>
      </c>
    </row>
    <row r="111" spans="1:8">
      <c r="A111" s="14" t="s">
        <v>1173</v>
      </c>
      <c r="B111" s="14" t="s">
        <v>2537</v>
      </c>
      <c r="C111" s="33">
        <v>11.826000000000001</v>
      </c>
      <c r="D111" s="33">
        <v>0.61</v>
      </c>
      <c r="E111" s="35">
        <v>19</v>
      </c>
      <c r="F111" s="35">
        <f t="shared" si="2"/>
        <v>11.59</v>
      </c>
      <c r="G111" s="14" t="s">
        <v>971</v>
      </c>
      <c r="H111" s="14" t="s">
        <v>2536</v>
      </c>
    </row>
    <row r="112" spans="1:8">
      <c r="A112" s="14" t="s">
        <v>1173</v>
      </c>
      <c r="B112" s="14" t="s">
        <v>2502</v>
      </c>
      <c r="C112" s="33">
        <v>4.6260000000000003</v>
      </c>
      <c r="D112" s="33">
        <v>0.59899999999999998</v>
      </c>
      <c r="E112" s="35">
        <v>19</v>
      </c>
      <c r="F112" s="35">
        <f t="shared" si="2"/>
        <v>11.381</v>
      </c>
      <c r="G112" s="14" t="s">
        <v>971</v>
      </c>
      <c r="H112" s="14" t="s">
        <v>2536</v>
      </c>
    </row>
    <row r="113" spans="1:8">
      <c r="A113" s="14" t="s">
        <v>1173</v>
      </c>
      <c r="B113" s="14" t="s">
        <v>2579</v>
      </c>
      <c r="C113" s="33">
        <v>0.56399999999999995</v>
      </c>
      <c r="D113" s="33">
        <v>0.52100000000000002</v>
      </c>
      <c r="E113" s="35">
        <v>19</v>
      </c>
      <c r="F113" s="35">
        <f t="shared" si="2"/>
        <v>9.8990000000000009</v>
      </c>
      <c r="G113" s="14" t="s">
        <v>971</v>
      </c>
      <c r="H113" s="14" t="s">
        <v>2536</v>
      </c>
    </row>
    <row r="114" spans="1:8">
      <c r="A114" s="14" t="s">
        <v>1173</v>
      </c>
      <c r="B114" s="14" t="s">
        <v>2580</v>
      </c>
      <c r="C114" s="33">
        <v>1.4259999999999999</v>
      </c>
      <c r="D114" s="33">
        <v>0.51200000000000001</v>
      </c>
      <c r="E114" s="35">
        <v>19</v>
      </c>
      <c r="F114" s="35">
        <f t="shared" si="2"/>
        <v>9.7279999999999998</v>
      </c>
      <c r="G114" s="14" t="s">
        <v>971</v>
      </c>
      <c r="H114" s="14" t="s">
        <v>2536</v>
      </c>
    </row>
    <row r="115" spans="1:8">
      <c r="A115" s="14" t="s">
        <v>1173</v>
      </c>
      <c r="B115" s="14" t="s">
        <v>2581</v>
      </c>
      <c r="C115" s="33">
        <v>1.639</v>
      </c>
      <c r="D115" s="33">
        <v>0.501</v>
      </c>
      <c r="E115" s="35">
        <v>19</v>
      </c>
      <c r="F115" s="35">
        <f t="shared" si="2"/>
        <v>9.5190000000000001</v>
      </c>
      <c r="G115" s="14" t="s">
        <v>971</v>
      </c>
      <c r="H115" s="14" t="s">
        <v>2536</v>
      </c>
    </row>
    <row r="116" spans="1:8">
      <c r="A116" s="14" t="s">
        <v>1173</v>
      </c>
      <c r="B116" s="14" t="s">
        <v>2582</v>
      </c>
      <c r="C116" s="33">
        <v>0.79900000000000004</v>
      </c>
      <c r="D116" s="33">
        <v>0.48599999999999999</v>
      </c>
      <c r="E116" s="35">
        <v>19</v>
      </c>
      <c r="F116" s="35">
        <f t="shared" si="2"/>
        <v>9.234</v>
      </c>
      <c r="G116" s="14" t="s">
        <v>971</v>
      </c>
      <c r="H116" s="14" t="s">
        <v>2536</v>
      </c>
    </row>
    <row r="117" spans="1:8">
      <c r="A117" s="14" t="s">
        <v>1173</v>
      </c>
      <c r="B117" s="14" t="s">
        <v>2583</v>
      </c>
      <c r="C117" s="33">
        <v>0.54700000000000004</v>
      </c>
      <c r="D117" s="33">
        <v>0.47799999999999998</v>
      </c>
      <c r="E117" s="35">
        <v>19</v>
      </c>
      <c r="F117" s="35">
        <f t="shared" si="2"/>
        <v>9.081999999999999</v>
      </c>
      <c r="G117" s="14" t="s">
        <v>971</v>
      </c>
      <c r="H117" s="14" t="s">
        <v>2536</v>
      </c>
    </row>
    <row r="118" spans="1:8">
      <c r="A118" s="14" t="s">
        <v>1173</v>
      </c>
      <c r="B118" s="14" t="s">
        <v>2584</v>
      </c>
      <c r="C118" s="33">
        <v>0.45</v>
      </c>
      <c r="D118" s="33">
        <v>0.45</v>
      </c>
      <c r="E118" s="35">
        <v>19</v>
      </c>
      <c r="F118" s="35">
        <f t="shared" si="2"/>
        <v>8.5500000000000007</v>
      </c>
      <c r="G118" s="14" t="s">
        <v>971</v>
      </c>
      <c r="H118" s="14" t="s">
        <v>2536</v>
      </c>
    </row>
    <row r="119" spans="1:8">
      <c r="A119" s="14" t="s">
        <v>1173</v>
      </c>
      <c r="B119" s="14" t="s">
        <v>2558</v>
      </c>
      <c r="C119" s="33">
        <v>2.2160000000000002</v>
      </c>
      <c r="D119" s="33">
        <v>0.439</v>
      </c>
      <c r="E119" s="35">
        <v>19</v>
      </c>
      <c r="F119" s="35">
        <f t="shared" si="2"/>
        <v>8.3409999999999993</v>
      </c>
      <c r="G119" s="14" t="s">
        <v>971</v>
      </c>
      <c r="H119" s="14" t="s">
        <v>2536</v>
      </c>
    </row>
    <row r="120" spans="1:8">
      <c r="A120" s="14" t="s">
        <v>1173</v>
      </c>
      <c r="B120" s="14" t="s">
        <v>2554</v>
      </c>
      <c r="C120" s="33">
        <v>4.4969999999999999</v>
      </c>
      <c r="D120" s="33">
        <v>0.41699999999999998</v>
      </c>
      <c r="E120" s="35">
        <v>19</v>
      </c>
      <c r="F120" s="35">
        <f t="shared" si="2"/>
        <v>7.923</v>
      </c>
      <c r="G120" s="14" t="s">
        <v>971</v>
      </c>
      <c r="H120" s="14" t="s">
        <v>2536</v>
      </c>
    </row>
    <row r="121" spans="1:8">
      <c r="A121" s="14" t="s">
        <v>1173</v>
      </c>
      <c r="B121" s="14" t="s">
        <v>2585</v>
      </c>
      <c r="C121" s="33">
        <v>0.39200000000000002</v>
      </c>
      <c r="D121" s="33">
        <v>0.38900000000000001</v>
      </c>
      <c r="E121" s="35">
        <v>19</v>
      </c>
      <c r="F121" s="35">
        <f t="shared" si="2"/>
        <v>7.391</v>
      </c>
      <c r="G121" s="14" t="s">
        <v>971</v>
      </c>
      <c r="H121" s="14" t="s">
        <v>2536</v>
      </c>
    </row>
    <row r="122" spans="1:8">
      <c r="A122" s="14" t="s">
        <v>1173</v>
      </c>
      <c r="B122" s="14" t="s">
        <v>2560</v>
      </c>
      <c r="C122" s="33">
        <v>4.1840000000000002</v>
      </c>
      <c r="D122" s="33">
        <v>0.33400000000000002</v>
      </c>
      <c r="E122" s="35">
        <v>19</v>
      </c>
      <c r="F122" s="35">
        <f t="shared" si="2"/>
        <v>6.3460000000000001</v>
      </c>
      <c r="G122" s="14" t="s">
        <v>971</v>
      </c>
      <c r="H122" s="14" t="s">
        <v>2536</v>
      </c>
    </row>
    <row r="123" spans="1:8">
      <c r="A123" s="14" t="s">
        <v>1173</v>
      </c>
      <c r="B123" s="14" t="s">
        <v>2586</v>
      </c>
      <c r="C123" s="33">
        <v>4.0529999999999999</v>
      </c>
      <c r="D123" s="33">
        <v>0.32700000000000001</v>
      </c>
      <c r="E123" s="35">
        <v>19</v>
      </c>
      <c r="F123" s="35">
        <f t="shared" si="2"/>
        <v>6.2130000000000001</v>
      </c>
      <c r="G123" s="14" t="s">
        <v>971</v>
      </c>
      <c r="H123" s="14" t="s">
        <v>2536</v>
      </c>
    </row>
    <row r="124" spans="1:8">
      <c r="A124" s="14" t="s">
        <v>1173</v>
      </c>
      <c r="B124" s="14" t="s">
        <v>2587</v>
      </c>
      <c r="C124" s="33">
        <v>0.74099999999999999</v>
      </c>
      <c r="D124" s="33">
        <v>0.32700000000000001</v>
      </c>
      <c r="E124" s="35">
        <v>19</v>
      </c>
      <c r="F124" s="35">
        <f t="shared" si="2"/>
        <v>6.2130000000000001</v>
      </c>
      <c r="G124" s="14" t="s">
        <v>971</v>
      </c>
      <c r="H124" s="14" t="s">
        <v>2536</v>
      </c>
    </row>
    <row r="125" spans="1:8">
      <c r="A125" s="14" t="s">
        <v>1173</v>
      </c>
      <c r="B125" s="14" t="s">
        <v>2588</v>
      </c>
      <c r="C125" s="33">
        <v>0.34899999999999998</v>
      </c>
      <c r="D125" s="33">
        <v>0.308</v>
      </c>
      <c r="E125" s="35">
        <v>19</v>
      </c>
      <c r="F125" s="35">
        <f t="shared" ref="F125:F133" si="3">D125*E125</f>
        <v>5.8520000000000003</v>
      </c>
      <c r="G125" s="14" t="s">
        <v>971</v>
      </c>
      <c r="H125" s="14" t="s">
        <v>2536</v>
      </c>
    </row>
    <row r="126" spans="1:8">
      <c r="A126" s="14" t="s">
        <v>1173</v>
      </c>
      <c r="B126" s="14" t="s">
        <v>2589</v>
      </c>
      <c r="C126" s="33">
        <v>1.4930000000000001</v>
      </c>
      <c r="D126" s="33">
        <v>0.248</v>
      </c>
      <c r="E126" s="35">
        <v>19</v>
      </c>
      <c r="F126" s="35">
        <f t="shared" si="3"/>
        <v>4.7119999999999997</v>
      </c>
      <c r="G126" s="14" t="s">
        <v>971</v>
      </c>
      <c r="H126" s="14" t="s">
        <v>2536</v>
      </c>
    </row>
    <row r="127" spans="1:8">
      <c r="A127" s="14" t="s">
        <v>1173</v>
      </c>
      <c r="B127" s="14" t="s">
        <v>2590</v>
      </c>
      <c r="C127" s="33">
        <v>1.9930000000000001</v>
      </c>
      <c r="D127" s="33">
        <v>0.17499999999999999</v>
      </c>
      <c r="E127" s="35">
        <v>19</v>
      </c>
      <c r="F127" s="35">
        <f t="shared" si="3"/>
        <v>3.3249999999999997</v>
      </c>
      <c r="G127" s="14" t="s">
        <v>971</v>
      </c>
      <c r="H127" s="14" t="s">
        <v>2536</v>
      </c>
    </row>
    <row r="128" spans="1:8">
      <c r="A128" s="14" t="s">
        <v>1173</v>
      </c>
      <c r="B128" s="14" t="s">
        <v>2591</v>
      </c>
      <c r="C128" s="33">
        <v>1.665</v>
      </c>
      <c r="D128" s="33">
        <v>0.114</v>
      </c>
      <c r="E128" s="35">
        <v>19</v>
      </c>
      <c r="F128" s="35">
        <f t="shared" si="3"/>
        <v>2.1659999999999999</v>
      </c>
      <c r="G128" s="14" t="s">
        <v>971</v>
      </c>
      <c r="H128" s="14" t="s">
        <v>2536</v>
      </c>
    </row>
    <row r="129" spans="1:8">
      <c r="A129" s="14" t="s">
        <v>1173</v>
      </c>
      <c r="B129" s="14" t="s">
        <v>2540</v>
      </c>
      <c r="C129" s="33">
        <v>5.7789999999999999</v>
      </c>
      <c r="D129" s="33">
        <v>0.08</v>
      </c>
      <c r="E129" s="35">
        <v>19</v>
      </c>
      <c r="F129" s="35">
        <f t="shared" si="3"/>
        <v>1.52</v>
      </c>
      <c r="G129" s="14" t="s">
        <v>971</v>
      </c>
      <c r="H129" s="14" t="s">
        <v>2536</v>
      </c>
    </row>
    <row r="130" spans="1:8">
      <c r="A130" s="14" t="s">
        <v>1173</v>
      </c>
      <c r="B130" s="14" t="s">
        <v>2592</v>
      </c>
      <c r="C130" s="33">
        <v>1.548</v>
      </c>
      <c r="D130" s="33">
        <v>7.3999999999999996E-2</v>
      </c>
      <c r="E130" s="35">
        <v>19</v>
      </c>
      <c r="F130" s="35">
        <f t="shared" si="3"/>
        <v>1.4059999999999999</v>
      </c>
      <c r="G130" s="14" t="s">
        <v>971</v>
      </c>
      <c r="H130" s="14" t="s">
        <v>2536</v>
      </c>
    </row>
    <row r="131" spans="1:8">
      <c r="A131" s="14" t="s">
        <v>1173</v>
      </c>
      <c r="B131" s="14" t="s">
        <v>2593</v>
      </c>
      <c r="C131" s="33">
        <v>3.024</v>
      </c>
      <c r="D131" s="33">
        <v>0.06</v>
      </c>
      <c r="E131" s="35">
        <v>19</v>
      </c>
      <c r="F131" s="35">
        <f t="shared" si="3"/>
        <v>1.1399999999999999</v>
      </c>
      <c r="G131" s="14" t="s">
        <v>971</v>
      </c>
      <c r="H131" s="14" t="s">
        <v>2536</v>
      </c>
    </row>
    <row r="132" spans="1:8">
      <c r="A132" s="14" t="s">
        <v>1173</v>
      </c>
      <c r="B132" s="14" t="s">
        <v>2594</v>
      </c>
      <c r="C132" s="33">
        <v>0.504</v>
      </c>
      <c r="D132" s="33">
        <v>3.6999999999999998E-2</v>
      </c>
      <c r="E132" s="35">
        <v>19</v>
      </c>
      <c r="F132" s="35">
        <f t="shared" si="3"/>
        <v>0.70299999999999996</v>
      </c>
      <c r="G132" s="14" t="s">
        <v>971</v>
      </c>
      <c r="H132" s="14" t="s">
        <v>2536</v>
      </c>
    </row>
    <row r="133" spans="1:8">
      <c r="A133" s="14" t="s">
        <v>1173</v>
      </c>
      <c r="B133" s="14" t="s">
        <v>2558</v>
      </c>
      <c r="C133" s="33">
        <v>2.2160000000000002</v>
      </c>
      <c r="D133" s="33">
        <v>2.1999999999999999E-2</v>
      </c>
      <c r="E133" s="35">
        <v>19</v>
      </c>
      <c r="F133" s="35">
        <f t="shared" si="3"/>
        <v>0.41799999999999998</v>
      </c>
      <c r="G133" s="14" t="s">
        <v>971</v>
      </c>
      <c r="H133" s="14" t="s">
        <v>2536</v>
      </c>
    </row>
    <row r="134" spans="1:8">
      <c r="A134" s="9"/>
      <c r="B134" s="6"/>
      <c r="C134" s="37">
        <f>SUM(C60:C133)</f>
        <v>240.87200000000001</v>
      </c>
      <c r="D134" s="37">
        <f>SUM(D60:D133)</f>
        <v>94.497000000000043</v>
      </c>
      <c r="E134" s="40"/>
      <c r="F134" s="36">
        <f>SUM(F60:F133)</f>
        <v>1795.4429999999995</v>
      </c>
      <c r="G134" s="6"/>
      <c r="H134" s="8" t="s">
        <v>907</v>
      </c>
    </row>
    <row r="135" spans="1:8">
      <c r="A135" s="9"/>
      <c r="B135" s="6"/>
      <c r="C135" s="37">
        <f>C134+C59+C57+C23+C16+C13+C11</f>
        <v>395.97999999999996</v>
      </c>
      <c r="D135" s="37">
        <f>D134+D59+D57+D23+D16+D13+D11</f>
        <v>139.17500000000004</v>
      </c>
      <c r="E135" s="40"/>
      <c r="F135" s="37">
        <f>F134+F59+F57+F23+F16+F13+F11</f>
        <v>2644.3239999999996</v>
      </c>
      <c r="G135" s="6"/>
      <c r="H135" s="10" t="s">
        <v>908</v>
      </c>
    </row>
  </sheetData>
  <mergeCells count="3">
    <mergeCell ref="A2:I2"/>
    <mergeCell ref="D4:E4"/>
    <mergeCell ref="D5:E5"/>
  </mergeCells>
  <phoneticPr fontId="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I67"/>
  <sheetViews>
    <sheetView topLeftCell="A49" workbookViewId="0">
      <selection activeCell="G67" sqref="G67"/>
    </sheetView>
  </sheetViews>
  <sheetFormatPr defaultRowHeight="15.75"/>
  <cols>
    <col min="1" max="1" width="33.85546875" style="1" customWidth="1"/>
    <col min="2" max="4" width="16.140625" style="11" customWidth="1"/>
    <col min="5" max="5" width="16.140625" style="17" customWidth="1"/>
    <col min="6" max="6" width="16.140625" style="11" customWidth="1"/>
    <col min="7" max="7" width="17.140625" style="11" customWidth="1"/>
    <col min="8" max="8" width="37.85546875" style="1" customWidth="1"/>
    <col min="9" max="16384" width="9.140625" style="1"/>
  </cols>
  <sheetData>
    <row r="2" spans="1:9">
      <c r="A2" s="55" t="s">
        <v>928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3"/>
      <c r="C3" s="12"/>
      <c r="D3" s="12"/>
      <c r="E3" s="18"/>
      <c r="F3" s="12"/>
      <c r="G3" s="3"/>
      <c r="H3" s="2"/>
      <c r="I3" s="2"/>
    </row>
    <row r="4" spans="1:9">
      <c r="A4" s="2"/>
      <c r="B4" s="3"/>
      <c r="C4" s="56" t="s">
        <v>929</v>
      </c>
      <c r="D4" s="56"/>
      <c r="E4" s="19"/>
      <c r="F4" s="12"/>
      <c r="G4" s="3"/>
      <c r="H4" s="2"/>
      <c r="I4" s="2"/>
    </row>
    <row r="5" spans="1:9">
      <c r="A5" s="2"/>
      <c r="B5" s="3"/>
      <c r="C5" s="56" t="s">
        <v>968</v>
      </c>
      <c r="D5" s="56"/>
      <c r="E5" s="19"/>
      <c r="F5" s="12"/>
      <c r="G5" s="3"/>
      <c r="H5" s="2"/>
      <c r="I5" s="2"/>
    </row>
    <row r="7" spans="1:9" ht="47.25">
      <c r="A7" s="4" t="s">
        <v>899</v>
      </c>
      <c r="B7" s="4" t="s">
        <v>900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9">
      <c r="A8" s="47" t="s">
        <v>969</v>
      </c>
      <c r="B8" s="47" t="s">
        <v>11</v>
      </c>
      <c r="C8" s="48">
        <v>3.5409999999999999</v>
      </c>
      <c r="D8" s="48">
        <v>3.4609999999999999</v>
      </c>
      <c r="E8" s="49">
        <v>15</v>
      </c>
      <c r="F8" s="49">
        <f>D8*E8</f>
        <v>51.914999999999999</v>
      </c>
      <c r="G8" s="47" t="s">
        <v>971</v>
      </c>
      <c r="H8" s="47" t="s">
        <v>1414</v>
      </c>
    </row>
    <row r="9" spans="1:9">
      <c r="A9" s="47" t="s">
        <v>969</v>
      </c>
      <c r="B9" s="47" t="s">
        <v>12</v>
      </c>
      <c r="C9" s="48">
        <v>5.8129999999999997</v>
      </c>
      <c r="D9" s="48">
        <v>2.68</v>
      </c>
      <c r="E9" s="49">
        <v>15</v>
      </c>
      <c r="F9" s="49">
        <f t="shared" ref="F9:F65" si="0">D9*E9</f>
        <v>40.200000000000003</v>
      </c>
      <c r="G9" s="47" t="s">
        <v>971</v>
      </c>
      <c r="H9" s="47" t="s">
        <v>1414</v>
      </c>
    </row>
    <row r="10" spans="1:9">
      <c r="A10" s="47" t="s">
        <v>969</v>
      </c>
      <c r="B10" s="47" t="s">
        <v>13</v>
      </c>
      <c r="C10" s="48">
        <v>2.2450000000000001</v>
      </c>
      <c r="D10" s="48">
        <v>2.2290000000000001</v>
      </c>
      <c r="E10" s="49">
        <v>15</v>
      </c>
      <c r="F10" s="49">
        <f t="shared" si="0"/>
        <v>33.435000000000002</v>
      </c>
      <c r="G10" s="47" t="s">
        <v>971</v>
      </c>
      <c r="H10" s="47" t="s">
        <v>1414</v>
      </c>
    </row>
    <row r="11" spans="1:9">
      <c r="A11" s="47" t="s">
        <v>969</v>
      </c>
      <c r="B11" s="47" t="s">
        <v>14</v>
      </c>
      <c r="C11" s="48">
        <v>2.38</v>
      </c>
      <c r="D11" s="48">
        <v>2.0049999999999999</v>
      </c>
      <c r="E11" s="49">
        <v>15</v>
      </c>
      <c r="F11" s="49">
        <f t="shared" si="0"/>
        <v>30.074999999999999</v>
      </c>
      <c r="G11" s="47" t="s">
        <v>971</v>
      </c>
      <c r="H11" s="47" t="s">
        <v>1414</v>
      </c>
    </row>
    <row r="12" spans="1:9">
      <c r="A12" s="47" t="s">
        <v>969</v>
      </c>
      <c r="B12" s="47" t="s">
        <v>15</v>
      </c>
      <c r="C12" s="48">
        <v>5.5720000000000001</v>
      </c>
      <c r="D12" s="48">
        <v>1.6910000000000001</v>
      </c>
      <c r="E12" s="49">
        <v>15</v>
      </c>
      <c r="F12" s="49">
        <f t="shared" si="0"/>
        <v>25.365000000000002</v>
      </c>
      <c r="G12" s="47" t="s">
        <v>971</v>
      </c>
      <c r="H12" s="47" t="s">
        <v>1414</v>
      </c>
    </row>
    <row r="13" spans="1:9">
      <c r="A13" s="47" t="s">
        <v>969</v>
      </c>
      <c r="B13" s="47" t="s">
        <v>16</v>
      </c>
      <c r="C13" s="48">
        <v>1.7</v>
      </c>
      <c r="D13" s="48">
        <v>1.679</v>
      </c>
      <c r="E13" s="49">
        <v>15</v>
      </c>
      <c r="F13" s="49">
        <f t="shared" si="0"/>
        <v>25.185000000000002</v>
      </c>
      <c r="G13" s="47" t="s">
        <v>971</v>
      </c>
      <c r="H13" s="47" t="s">
        <v>1414</v>
      </c>
    </row>
    <row r="14" spans="1:9">
      <c r="A14" s="47" t="s">
        <v>969</v>
      </c>
      <c r="B14" s="47" t="s">
        <v>12</v>
      </c>
      <c r="C14" s="48">
        <v>5.8129999999999997</v>
      </c>
      <c r="D14" s="48">
        <v>1.663</v>
      </c>
      <c r="E14" s="49">
        <v>15</v>
      </c>
      <c r="F14" s="49">
        <f t="shared" si="0"/>
        <v>24.945</v>
      </c>
      <c r="G14" s="47" t="s">
        <v>971</v>
      </c>
      <c r="H14" s="47" t="s">
        <v>1414</v>
      </c>
    </row>
    <row r="15" spans="1:9">
      <c r="A15" s="47" t="s">
        <v>969</v>
      </c>
      <c r="B15" s="47" t="s">
        <v>17</v>
      </c>
      <c r="C15" s="48">
        <v>1.645</v>
      </c>
      <c r="D15" s="48">
        <v>1.5449999999999999</v>
      </c>
      <c r="E15" s="49">
        <v>15</v>
      </c>
      <c r="F15" s="49">
        <f t="shared" si="0"/>
        <v>23.174999999999997</v>
      </c>
      <c r="G15" s="47" t="s">
        <v>971</v>
      </c>
      <c r="H15" s="47" t="s">
        <v>1414</v>
      </c>
    </row>
    <row r="16" spans="1:9">
      <c r="A16" s="47" t="s">
        <v>969</v>
      </c>
      <c r="B16" s="47" t="s">
        <v>18</v>
      </c>
      <c r="C16" s="48">
        <v>1.802</v>
      </c>
      <c r="D16" s="48">
        <v>1.42</v>
      </c>
      <c r="E16" s="49">
        <v>15</v>
      </c>
      <c r="F16" s="49">
        <f t="shared" si="0"/>
        <v>21.299999999999997</v>
      </c>
      <c r="G16" s="47" t="s">
        <v>971</v>
      </c>
      <c r="H16" s="47" t="s">
        <v>1414</v>
      </c>
    </row>
    <row r="17" spans="1:8">
      <c r="A17" s="47" t="s">
        <v>969</v>
      </c>
      <c r="B17" s="47" t="s">
        <v>19</v>
      </c>
      <c r="C17" s="48">
        <v>1.1619999999999999</v>
      </c>
      <c r="D17" s="48">
        <v>1.1259999999999999</v>
      </c>
      <c r="E17" s="49">
        <v>15</v>
      </c>
      <c r="F17" s="49">
        <f t="shared" si="0"/>
        <v>16.889999999999997</v>
      </c>
      <c r="G17" s="47" t="s">
        <v>971</v>
      </c>
      <c r="H17" s="47" t="s">
        <v>1414</v>
      </c>
    </row>
    <row r="18" spans="1:8">
      <c r="A18" s="47" t="s">
        <v>969</v>
      </c>
      <c r="B18" s="47" t="s">
        <v>20</v>
      </c>
      <c r="C18" s="48">
        <v>1.401</v>
      </c>
      <c r="D18" s="48">
        <v>0.998</v>
      </c>
      <c r="E18" s="49">
        <v>15</v>
      </c>
      <c r="F18" s="49">
        <f t="shared" si="0"/>
        <v>14.97</v>
      </c>
      <c r="G18" s="47" t="s">
        <v>971</v>
      </c>
      <c r="H18" s="47" t="s">
        <v>1414</v>
      </c>
    </row>
    <row r="19" spans="1:8">
      <c r="A19" s="47" t="s">
        <v>969</v>
      </c>
      <c r="B19" s="47" t="s">
        <v>21</v>
      </c>
      <c r="C19" s="48">
        <v>2.012</v>
      </c>
      <c r="D19" s="48">
        <v>0.876</v>
      </c>
      <c r="E19" s="49">
        <v>15</v>
      </c>
      <c r="F19" s="49">
        <f t="shared" si="0"/>
        <v>13.14</v>
      </c>
      <c r="G19" s="47" t="s">
        <v>971</v>
      </c>
      <c r="H19" s="47" t="s">
        <v>1414</v>
      </c>
    </row>
    <row r="20" spans="1:8">
      <c r="A20" s="47" t="s">
        <v>969</v>
      </c>
      <c r="B20" s="47" t="s">
        <v>22</v>
      </c>
      <c r="C20" s="48">
        <v>4.1029999999999998</v>
      </c>
      <c r="D20" s="48">
        <v>0.86499999999999999</v>
      </c>
      <c r="E20" s="49">
        <v>15</v>
      </c>
      <c r="F20" s="49">
        <f t="shared" si="0"/>
        <v>12.975</v>
      </c>
      <c r="G20" s="47" t="s">
        <v>971</v>
      </c>
      <c r="H20" s="47" t="s">
        <v>1414</v>
      </c>
    </row>
    <row r="21" spans="1:8">
      <c r="A21" s="47" t="s">
        <v>969</v>
      </c>
      <c r="B21" s="47" t="s">
        <v>23</v>
      </c>
      <c r="C21" s="48">
        <v>1.018</v>
      </c>
      <c r="D21" s="48">
        <v>0.83899999999999997</v>
      </c>
      <c r="E21" s="49">
        <v>15</v>
      </c>
      <c r="F21" s="49">
        <f t="shared" si="0"/>
        <v>12.584999999999999</v>
      </c>
      <c r="G21" s="47" t="s">
        <v>971</v>
      </c>
      <c r="H21" s="47" t="s">
        <v>1414</v>
      </c>
    </row>
    <row r="22" spans="1:8">
      <c r="A22" s="47" t="s">
        <v>969</v>
      </c>
      <c r="B22" s="47" t="s">
        <v>24</v>
      </c>
      <c r="C22" s="48">
        <v>5.6239999999999997</v>
      </c>
      <c r="D22" s="48">
        <v>0.77200000000000002</v>
      </c>
      <c r="E22" s="49">
        <v>15</v>
      </c>
      <c r="F22" s="49">
        <f t="shared" si="0"/>
        <v>11.58</v>
      </c>
      <c r="G22" s="47" t="s">
        <v>971</v>
      </c>
      <c r="H22" s="47" t="s">
        <v>1414</v>
      </c>
    </row>
    <row r="23" spans="1:8">
      <c r="A23" s="47" t="s">
        <v>969</v>
      </c>
      <c r="B23" s="47" t="s">
        <v>25</v>
      </c>
      <c r="C23" s="48">
        <v>0.97599999999999998</v>
      </c>
      <c r="D23" s="48">
        <v>0.747</v>
      </c>
      <c r="E23" s="49">
        <v>15</v>
      </c>
      <c r="F23" s="49">
        <f t="shared" si="0"/>
        <v>11.205</v>
      </c>
      <c r="G23" s="47" t="s">
        <v>971</v>
      </c>
      <c r="H23" s="47" t="s">
        <v>1414</v>
      </c>
    </row>
    <row r="24" spans="1:8">
      <c r="A24" s="47" t="s">
        <v>969</v>
      </c>
      <c r="B24" s="47" t="s">
        <v>26</v>
      </c>
      <c r="C24" s="48">
        <v>0.84499999999999997</v>
      </c>
      <c r="D24" s="48">
        <v>0.74399999999999999</v>
      </c>
      <c r="E24" s="49">
        <v>15</v>
      </c>
      <c r="F24" s="49">
        <f t="shared" si="0"/>
        <v>11.16</v>
      </c>
      <c r="G24" s="47" t="s">
        <v>971</v>
      </c>
      <c r="H24" s="47" t="s">
        <v>1414</v>
      </c>
    </row>
    <row r="25" spans="1:8">
      <c r="A25" s="47" t="s">
        <v>969</v>
      </c>
      <c r="B25" s="47" t="s">
        <v>27</v>
      </c>
      <c r="C25" s="48">
        <v>0.83499999999999996</v>
      </c>
      <c r="D25" s="48">
        <v>0.72</v>
      </c>
      <c r="E25" s="49">
        <v>15</v>
      </c>
      <c r="F25" s="49">
        <f t="shared" si="0"/>
        <v>10.799999999999999</v>
      </c>
      <c r="G25" s="47" t="s">
        <v>971</v>
      </c>
      <c r="H25" s="47" t="s">
        <v>1414</v>
      </c>
    </row>
    <row r="26" spans="1:8">
      <c r="A26" s="47" t="s">
        <v>969</v>
      </c>
      <c r="B26" s="47" t="s">
        <v>28</v>
      </c>
      <c r="C26" s="48">
        <v>1.387</v>
      </c>
      <c r="D26" s="48">
        <v>0.65400000000000003</v>
      </c>
      <c r="E26" s="49">
        <v>15</v>
      </c>
      <c r="F26" s="49">
        <f t="shared" si="0"/>
        <v>9.81</v>
      </c>
      <c r="G26" s="47" t="s">
        <v>971</v>
      </c>
      <c r="H26" s="47" t="s">
        <v>1414</v>
      </c>
    </row>
    <row r="27" spans="1:8">
      <c r="A27" s="47" t="s">
        <v>969</v>
      </c>
      <c r="B27" s="47" t="s">
        <v>29</v>
      </c>
      <c r="C27" s="48">
        <v>1.6779999999999999</v>
      </c>
      <c r="D27" s="48">
        <v>0.64700000000000002</v>
      </c>
      <c r="E27" s="49">
        <v>15</v>
      </c>
      <c r="F27" s="49">
        <f t="shared" si="0"/>
        <v>9.7050000000000001</v>
      </c>
      <c r="G27" s="47" t="s">
        <v>971</v>
      </c>
      <c r="H27" s="47" t="s">
        <v>1414</v>
      </c>
    </row>
    <row r="28" spans="1:8">
      <c r="A28" s="47" t="s">
        <v>969</v>
      </c>
      <c r="B28" s="47" t="s">
        <v>30</v>
      </c>
      <c r="C28" s="48">
        <v>0.78200000000000003</v>
      </c>
      <c r="D28" s="48">
        <v>0.57099999999999995</v>
      </c>
      <c r="E28" s="49">
        <v>15</v>
      </c>
      <c r="F28" s="49">
        <f t="shared" si="0"/>
        <v>8.5649999999999995</v>
      </c>
      <c r="G28" s="47" t="s">
        <v>971</v>
      </c>
      <c r="H28" s="47" t="s">
        <v>1414</v>
      </c>
    </row>
    <row r="29" spans="1:8">
      <c r="A29" s="47" t="s">
        <v>969</v>
      </c>
      <c r="B29" s="47" t="s">
        <v>31</v>
      </c>
      <c r="C29" s="48">
        <v>0.70799999999999996</v>
      </c>
      <c r="D29" s="48">
        <v>0.45700000000000002</v>
      </c>
      <c r="E29" s="49">
        <v>15</v>
      </c>
      <c r="F29" s="49">
        <f t="shared" si="0"/>
        <v>6.8550000000000004</v>
      </c>
      <c r="G29" s="47" t="s">
        <v>971</v>
      </c>
      <c r="H29" s="47" t="s">
        <v>1414</v>
      </c>
    </row>
    <row r="30" spans="1:8">
      <c r="A30" s="47" t="s">
        <v>969</v>
      </c>
      <c r="B30" s="47" t="s">
        <v>32</v>
      </c>
      <c r="C30" s="48">
        <v>2.6920000000000002</v>
      </c>
      <c r="D30" s="48">
        <v>0.438</v>
      </c>
      <c r="E30" s="49">
        <v>15</v>
      </c>
      <c r="F30" s="49">
        <f t="shared" si="0"/>
        <v>6.57</v>
      </c>
      <c r="G30" s="47" t="s">
        <v>971</v>
      </c>
      <c r="H30" s="47" t="s">
        <v>1414</v>
      </c>
    </row>
    <row r="31" spans="1:8">
      <c r="A31" s="47" t="s">
        <v>969</v>
      </c>
      <c r="B31" s="47" t="s">
        <v>33</v>
      </c>
      <c r="C31" s="48">
        <v>0.41399999999999998</v>
      </c>
      <c r="D31" s="48">
        <v>0.41399999999999998</v>
      </c>
      <c r="E31" s="49">
        <v>15</v>
      </c>
      <c r="F31" s="49">
        <f t="shared" si="0"/>
        <v>6.21</v>
      </c>
      <c r="G31" s="47" t="s">
        <v>971</v>
      </c>
      <c r="H31" s="47" t="s">
        <v>1414</v>
      </c>
    </row>
    <row r="32" spans="1:8">
      <c r="A32" s="47" t="s">
        <v>969</v>
      </c>
      <c r="B32" s="47" t="s">
        <v>34</v>
      </c>
      <c r="C32" s="48">
        <v>0.998</v>
      </c>
      <c r="D32" s="48">
        <v>0.41299999999999998</v>
      </c>
      <c r="E32" s="49">
        <v>15</v>
      </c>
      <c r="F32" s="49">
        <f t="shared" si="0"/>
        <v>6.1949999999999994</v>
      </c>
      <c r="G32" s="47" t="s">
        <v>971</v>
      </c>
      <c r="H32" s="47" t="s">
        <v>1414</v>
      </c>
    </row>
    <row r="33" spans="1:8">
      <c r="A33" s="47" t="s">
        <v>969</v>
      </c>
      <c r="B33" s="47" t="s">
        <v>35</v>
      </c>
      <c r="C33" s="48">
        <v>0.495</v>
      </c>
      <c r="D33" s="48">
        <v>0.36899999999999999</v>
      </c>
      <c r="E33" s="49">
        <v>15</v>
      </c>
      <c r="F33" s="49">
        <f t="shared" si="0"/>
        <v>5.5350000000000001</v>
      </c>
      <c r="G33" s="47" t="s">
        <v>971</v>
      </c>
      <c r="H33" s="47" t="s">
        <v>1414</v>
      </c>
    </row>
    <row r="34" spans="1:8">
      <c r="A34" s="47" t="s">
        <v>969</v>
      </c>
      <c r="B34" s="47" t="s">
        <v>36</v>
      </c>
      <c r="C34" s="48">
        <v>0.627</v>
      </c>
      <c r="D34" s="48">
        <v>0.36099999999999999</v>
      </c>
      <c r="E34" s="49">
        <v>15</v>
      </c>
      <c r="F34" s="49">
        <f t="shared" si="0"/>
        <v>5.415</v>
      </c>
      <c r="G34" s="47" t="s">
        <v>971</v>
      </c>
      <c r="H34" s="47" t="s">
        <v>1414</v>
      </c>
    </row>
    <row r="35" spans="1:8">
      <c r="A35" s="47" t="s">
        <v>969</v>
      </c>
      <c r="B35" s="47" t="s">
        <v>37</v>
      </c>
      <c r="C35" s="48">
        <v>0.34799999999999998</v>
      </c>
      <c r="D35" s="48">
        <v>0.34799999999999998</v>
      </c>
      <c r="E35" s="49">
        <v>15</v>
      </c>
      <c r="F35" s="49">
        <f t="shared" si="0"/>
        <v>5.22</v>
      </c>
      <c r="G35" s="47" t="s">
        <v>971</v>
      </c>
      <c r="H35" s="47" t="s">
        <v>1414</v>
      </c>
    </row>
    <row r="36" spans="1:8">
      <c r="A36" s="47" t="s">
        <v>969</v>
      </c>
      <c r="B36" s="47" t="s">
        <v>38</v>
      </c>
      <c r="C36" s="48">
        <v>1.0629999999999999</v>
      </c>
      <c r="D36" s="48">
        <v>0.32700000000000001</v>
      </c>
      <c r="E36" s="49">
        <v>15</v>
      </c>
      <c r="F36" s="49">
        <f t="shared" si="0"/>
        <v>4.9050000000000002</v>
      </c>
      <c r="G36" s="47" t="s">
        <v>971</v>
      </c>
      <c r="H36" s="47" t="s">
        <v>1414</v>
      </c>
    </row>
    <row r="37" spans="1:8">
      <c r="A37" s="47" t="s">
        <v>969</v>
      </c>
      <c r="B37" s="47" t="s">
        <v>39</v>
      </c>
      <c r="C37" s="48">
        <v>0.36499999999999999</v>
      </c>
      <c r="D37" s="48">
        <v>0.32</v>
      </c>
      <c r="E37" s="49">
        <v>15</v>
      </c>
      <c r="F37" s="49">
        <f t="shared" si="0"/>
        <v>4.8</v>
      </c>
      <c r="G37" s="47" t="s">
        <v>971</v>
      </c>
      <c r="H37" s="47" t="s">
        <v>1414</v>
      </c>
    </row>
    <row r="38" spans="1:8">
      <c r="A38" s="47" t="s">
        <v>969</v>
      </c>
      <c r="B38" s="47" t="s">
        <v>40</v>
      </c>
      <c r="C38" s="48">
        <v>0.57899999999999996</v>
      </c>
      <c r="D38" s="48">
        <v>0.309</v>
      </c>
      <c r="E38" s="49">
        <v>15</v>
      </c>
      <c r="F38" s="49">
        <f t="shared" si="0"/>
        <v>4.6349999999999998</v>
      </c>
      <c r="G38" s="47" t="s">
        <v>971</v>
      </c>
      <c r="H38" s="47" t="s">
        <v>1414</v>
      </c>
    </row>
    <row r="39" spans="1:8">
      <c r="A39" s="47" t="s">
        <v>969</v>
      </c>
      <c r="B39" s="47" t="s">
        <v>41</v>
      </c>
      <c r="C39" s="48">
        <v>0.30399999999999999</v>
      </c>
      <c r="D39" s="48">
        <v>0.29299999999999998</v>
      </c>
      <c r="E39" s="49">
        <v>15</v>
      </c>
      <c r="F39" s="49">
        <f t="shared" si="0"/>
        <v>4.3949999999999996</v>
      </c>
      <c r="G39" s="47" t="s">
        <v>971</v>
      </c>
      <c r="H39" s="47" t="s">
        <v>1414</v>
      </c>
    </row>
    <row r="40" spans="1:8">
      <c r="A40" s="47" t="s">
        <v>969</v>
      </c>
      <c r="B40" s="47" t="s">
        <v>42</v>
      </c>
      <c r="C40" s="48">
        <v>0.379</v>
      </c>
      <c r="D40" s="48">
        <v>0.249</v>
      </c>
      <c r="E40" s="49">
        <v>15</v>
      </c>
      <c r="F40" s="49">
        <f t="shared" si="0"/>
        <v>3.7349999999999999</v>
      </c>
      <c r="G40" s="47" t="s">
        <v>971</v>
      </c>
      <c r="H40" s="47" t="s">
        <v>1414</v>
      </c>
    </row>
    <row r="41" spans="1:8">
      <c r="A41" s="47" t="s">
        <v>969</v>
      </c>
      <c r="B41" s="47" t="s">
        <v>43</v>
      </c>
      <c r="C41" s="48">
        <v>0.34399999999999997</v>
      </c>
      <c r="D41" s="48">
        <v>0.221</v>
      </c>
      <c r="E41" s="49">
        <v>15</v>
      </c>
      <c r="F41" s="49">
        <f t="shared" si="0"/>
        <v>3.3149999999999999</v>
      </c>
      <c r="G41" s="47" t="s">
        <v>971</v>
      </c>
      <c r="H41" s="47" t="s">
        <v>1414</v>
      </c>
    </row>
    <row r="42" spans="1:8">
      <c r="A42" s="47" t="s">
        <v>969</v>
      </c>
      <c r="B42" s="47" t="s">
        <v>44</v>
      </c>
      <c r="C42" s="48">
        <v>0.185</v>
      </c>
      <c r="D42" s="48">
        <v>0.185</v>
      </c>
      <c r="E42" s="49">
        <v>15</v>
      </c>
      <c r="F42" s="49">
        <f t="shared" si="0"/>
        <v>2.7749999999999999</v>
      </c>
      <c r="G42" s="47" t="s">
        <v>971</v>
      </c>
      <c r="H42" s="47" t="s">
        <v>1414</v>
      </c>
    </row>
    <row r="43" spans="1:8">
      <c r="A43" s="47" t="s">
        <v>969</v>
      </c>
      <c r="B43" s="47" t="s">
        <v>45</v>
      </c>
      <c r="C43" s="48">
        <v>2.0720000000000001</v>
      </c>
      <c r="D43" s="48">
        <v>0.17299999999999999</v>
      </c>
      <c r="E43" s="49">
        <v>15</v>
      </c>
      <c r="F43" s="49">
        <f t="shared" si="0"/>
        <v>2.5949999999999998</v>
      </c>
      <c r="G43" s="47" t="s">
        <v>971</v>
      </c>
      <c r="H43" s="47" t="s">
        <v>1414</v>
      </c>
    </row>
    <row r="44" spans="1:8">
      <c r="A44" s="47" t="s">
        <v>969</v>
      </c>
      <c r="B44" s="47" t="s">
        <v>46</v>
      </c>
      <c r="C44" s="48">
        <v>0.35199999999999998</v>
      </c>
      <c r="D44" s="48">
        <v>0.158</v>
      </c>
      <c r="E44" s="49">
        <v>15</v>
      </c>
      <c r="F44" s="49">
        <f t="shared" si="0"/>
        <v>2.37</v>
      </c>
      <c r="G44" s="47" t="s">
        <v>971</v>
      </c>
      <c r="H44" s="47" t="s">
        <v>1414</v>
      </c>
    </row>
    <row r="45" spans="1:8">
      <c r="A45" s="47" t="s">
        <v>969</v>
      </c>
      <c r="B45" s="47" t="s">
        <v>47</v>
      </c>
      <c r="C45" s="48">
        <v>2.7759999999999998</v>
      </c>
      <c r="D45" s="48">
        <v>0.14699999999999999</v>
      </c>
      <c r="E45" s="49">
        <v>15</v>
      </c>
      <c r="F45" s="49">
        <f t="shared" si="0"/>
        <v>2.2050000000000001</v>
      </c>
      <c r="G45" s="47" t="s">
        <v>971</v>
      </c>
      <c r="H45" s="47" t="s">
        <v>1414</v>
      </c>
    </row>
    <row r="46" spans="1:8">
      <c r="A46" s="47" t="s">
        <v>969</v>
      </c>
      <c r="B46" s="47" t="s">
        <v>28</v>
      </c>
      <c r="C46" s="48">
        <v>1.387</v>
      </c>
      <c r="D46" s="48">
        <v>0.14499999999999999</v>
      </c>
      <c r="E46" s="49">
        <v>15</v>
      </c>
      <c r="F46" s="49">
        <f t="shared" si="0"/>
        <v>2.1749999999999998</v>
      </c>
      <c r="G46" s="47" t="s">
        <v>971</v>
      </c>
      <c r="H46" s="47" t="s">
        <v>1414</v>
      </c>
    </row>
    <row r="47" spans="1:8">
      <c r="A47" s="47" t="s">
        <v>969</v>
      </c>
      <c r="B47" s="47" t="s">
        <v>24</v>
      </c>
      <c r="C47" s="48">
        <v>5.6239999999999997</v>
      </c>
      <c r="D47" s="48">
        <v>0.13600000000000001</v>
      </c>
      <c r="E47" s="49">
        <v>15</v>
      </c>
      <c r="F47" s="49">
        <f t="shared" si="0"/>
        <v>2.04</v>
      </c>
      <c r="G47" s="47" t="s">
        <v>971</v>
      </c>
      <c r="H47" s="47" t="s">
        <v>1414</v>
      </c>
    </row>
    <row r="48" spans="1:8" s="39" customFormat="1">
      <c r="A48" s="50"/>
      <c r="B48" s="50"/>
      <c r="C48" s="51">
        <f>SUM(C8:C47)</f>
        <v>74.046000000000006</v>
      </c>
      <c r="D48" s="51">
        <f>SUM(D8:D47)</f>
        <v>33.39500000000001</v>
      </c>
      <c r="E48" s="52"/>
      <c r="F48" s="52">
        <f>SUM(F8:F47)</f>
        <v>500.92500000000007</v>
      </c>
      <c r="G48" s="50"/>
      <c r="H48" s="8" t="s">
        <v>907</v>
      </c>
    </row>
    <row r="49" spans="1:8">
      <c r="A49" s="47" t="s">
        <v>969</v>
      </c>
      <c r="B49" s="47" t="s">
        <v>20</v>
      </c>
      <c r="C49" s="48">
        <v>1.401</v>
      </c>
      <c r="D49" s="48">
        <v>0.38300000000000001</v>
      </c>
      <c r="E49" s="49">
        <v>15</v>
      </c>
      <c r="F49" s="49">
        <f t="shared" si="0"/>
        <v>5.7450000000000001</v>
      </c>
      <c r="G49" s="47" t="s">
        <v>971</v>
      </c>
      <c r="H49" s="47" t="s">
        <v>979</v>
      </c>
    </row>
    <row r="50" spans="1:8" s="39" customFormat="1">
      <c r="A50" s="50"/>
      <c r="B50" s="50"/>
      <c r="C50" s="51">
        <v>1.401</v>
      </c>
      <c r="D50" s="51">
        <v>0.38300000000000001</v>
      </c>
      <c r="E50" s="52"/>
      <c r="F50" s="52">
        <v>5.75</v>
      </c>
      <c r="G50" s="50"/>
      <c r="H50" s="8" t="s">
        <v>907</v>
      </c>
    </row>
    <row r="51" spans="1:8">
      <c r="A51" s="47" t="s">
        <v>969</v>
      </c>
      <c r="B51" s="47" t="s">
        <v>15</v>
      </c>
      <c r="C51" s="48">
        <v>5.5720000000000001</v>
      </c>
      <c r="D51" s="48">
        <v>0.443</v>
      </c>
      <c r="E51" s="49">
        <v>15</v>
      </c>
      <c r="F51" s="49">
        <f t="shared" si="0"/>
        <v>6.6450000000000005</v>
      </c>
      <c r="G51" s="47" t="s">
        <v>971</v>
      </c>
      <c r="H51" s="47" t="s">
        <v>981</v>
      </c>
    </row>
    <row r="52" spans="1:8">
      <c r="A52" s="47" t="s">
        <v>969</v>
      </c>
      <c r="B52" s="47" t="s">
        <v>36</v>
      </c>
      <c r="C52" s="48">
        <v>0.627</v>
      </c>
      <c r="D52" s="48">
        <v>0.14299999999999999</v>
      </c>
      <c r="E52" s="49">
        <v>15</v>
      </c>
      <c r="F52" s="49">
        <f t="shared" si="0"/>
        <v>2.145</v>
      </c>
      <c r="G52" s="47" t="s">
        <v>971</v>
      </c>
      <c r="H52" s="47" t="s">
        <v>981</v>
      </c>
    </row>
    <row r="53" spans="1:8" s="39" customFormat="1">
      <c r="A53" s="50"/>
      <c r="B53" s="50"/>
      <c r="C53" s="51">
        <f>SUM(C51:C52)</f>
        <v>6.1989999999999998</v>
      </c>
      <c r="D53" s="51">
        <f>SUM(D51:D52)</f>
        <v>0.58599999999999997</v>
      </c>
      <c r="E53" s="52"/>
      <c r="F53" s="52">
        <f>SUM(F51:F52)</f>
        <v>8.7900000000000009</v>
      </c>
      <c r="G53" s="50"/>
      <c r="H53" s="8" t="s">
        <v>907</v>
      </c>
    </row>
    <row r="54" spans="1:8">
      <c r="A54" s="47" t="s">
        <v>969</v>
      </c>
      <c r="B54" s="47" t="s">
        <v>15</v>
      </c>
      <c r="C54" s="48">
        <v>5.5720000000000001</v>
      </c>
      <c r="D54" s="48">
        <v>0.94599999999999995</v>
      </c>
      <c r="E54" s="49">
        <v>15</v>
      </c>
      <c r="F54" s="49">
        <f t="shared" si="0"/>
        <v>14.19</v>
      </c>
      <c r="G54" s="47" t="s">
        <v>971</v>
      </c>
      <c r="H54" s="47" t="s">
        <v>2472</v>
      </c>
    </row>
    <row r="55" spans="1:8">
      <c r="A55" s="47" t="s">
        <v>969</v>
      </c>
      <c r="B55" s="47" t="s">
        <v>48</v>
      </c>
      <c r="C55" s="48">
        <v>1.06</v>
      </c>
      <c r="D55" s="48">
        <v>0.84799999999999998</v>
      </c>
      <c r="E55" s="49">
        <v>15</v>
      </c>
      <c r="F55" s="49">
        <f t="shared" si="0"/>
        <v>12.719999999999999</v>
      </c>
      <c r="G55" s="47" t="s">
        <v>971</v>
      </c>
      <c r="H55" s="47" t="s">
        <v>2472</v>
      </c>
    </row>
    <row r="56" spans="1:8">
      <c r="A56" s="47" t="s">
        <v>969</v>
      </c>
      <c r="B56" s="47" t="s">
        <v>49</v>
      </c>
      <c r="C56" s="48">
        <v>0.81699999999999995</v>
      </c>
      <c r="D56" s="48">
        <v>0.77400000000000002</v>
      </c>
      <c r="E56" s="49">
        <v>15</v>
      </c>
      <c r="F56" s="49">
        <f t="shared" si="0"/>
        <v>11.61</v>
      </c>
      <c r="G56" s="47" t="s">
        <v>971</v>
      </c>
      <c r="H56" s="47" t="s">
        <v>2472</v>
      </c>
    </row>
    <row r="57" spans="1:8">
      <c r="A57" s="47" t="s">
        <v>969</v>
      </c>
      <c r="B57" s="47" t="s">
        <v>50</v>
      </c>
      <c r="C57" s="48">
        <v>0.755</v>
      </c>
      <c r="D57" s="48">
        <v>0.7</v>
      </c>
      <c r="E57" s="49">
        <v>15</v>
      </c>
      <c r="F57" s="49">
        <f t="shared" si="0"/>
        <v>10.5</v>
      </c>
      <c r="G57" s="47" t="s">
        <v>971</v>
      </c>
      <c r="H57" s="47" t="s">
        <v>2472</v>
      </c>
    </row>
    <row r="58" spans="1:8">
      <c r="A58" s="47" t="s">
        <v>969</v>
      </c>
      <c r="B58" s="47" t="s">
        <v>12</v>
      </c>
      <c r="C58" s="48">
        <v>5.8129999999999997</v>
      </c>
      <c r="D58" s="48">
        <v>0.68600000000000005</v>
      </c>
      <c r="E58" s="49">
        <v>15</v>
      </c>
      <c r="F58" s="49">
        <f t="shared" si="0"/>
        <v>10.290000000000001</v>
      </c>
      <c r="G58" s="47" t="s">
        <v>971</v>
      </c>
      <c r="H58" s="47" t="s">
        <v>2472</v>
      </c>
    </row>
    <row r="59" spans="1:8">
      <c r="A59" s="47" t="s">
        <v>969</v>
      </c>
      <c r="B59" s="47" t="s">
        <v>12</v>
      </c>
      <c r="C59" s="48">
        <v>5.8129999999999997</v>
      </c>
      <c r="D59" s="48">
        <v>0.504</v>
      </c>
      <c r="E59" s="49">
        <v>15</v>
      </c>
      <c r="F59" s="49">
        <f t="shared" si="0"/>
        <v>7.5600000000000005</v>
      </c>
      <c r="G59" s="47" t="s">
        <v>971</v>
      </c>
      <c r="H59" s="47" t="s">
        <v>2472</v>
      </c>
    </row>
    <row r="60" spans="1:8">
      <c r="A60" s="47" t="s">
        <v>969</v>
      </c>
      <c r="B60" s="47" t="s">
        <v>21</v>
      </c>
      <c r="C60" s="48">
        <v>2.012</v>
      </c>
      <c r="D60" s="48">
        <v>0.215</v>
      </c>
      <c r="E60" s="49">
        <v>15</v>
      </c>
      <c r="F60" s="49">
        <f t="shared" si="0"/>
        <v>3.2250000000000001</v>
      </c>
      <c r="G60" s="47" t="s">
        <v>971</v>
      </c>
      <c r="H60" s="47" t="s">
        <v>2472</v>
      </c>
    </row>
    <row r="61" spans="1:8">
      <c r="A61" s="47" t="s">
        <v>969</v>
      </c>
      <c r="B61" s="47" t="s">
        <v>43</v>
      </c>
      <c r="C61" s="48">
        <v>0.34399999999999997</v>
      </c>
      <c r="D61" s="48">
        <v>0.11</v>
      </c>
      <c r="E61" s="49">
        <v>15</v>
      </c>
      <c r="F61" s="49">
        <f t="shared" si="0"/>
        <v>1.65</v>
      </c>
      <c r="G61" s="47" t="s">
        <v>971</v>
      </c>
      <c r="H61" s="47" t="s">
        <v>2472</v>
      </c>
    </row>
    <row r="62" spans="1:8" s="39" customFormat="1">
      <c r="A62" s="50"/>
      <c r="B62" s="50"/>
      <c r="C62" s="51">
        <f>SUM(C54:C61)</f>
        <v>22.186</v>
      </c>
      <c r="D62" s="51">
        <f>SUM(D54:D61)</f>
        <v>4.7830000000000004</v>
      </c>
      <c r="E62" s="52"/>
      <c r="F62" s="52">
        <f>SUM(F54:F61)</f>
        <v>71.74499999999999</v>
      </c>
      <c r="G62" s="50"/>
      <c r="H62" s="8" t="s">
        <v>907</v>
      </c>
    </row>
    <row r="63" spans="1:8">
      <c r="A63" s="47" t="s">
        <v>969</v>
      </c>
      <c r="B63" s="47" t="s">
        <v>18</v>
      </c>
      <c r="C63" s="48">
        <v>1.802</v>
      </c>
      <c r="D63" s="48">
        <v>0.35199999999999998</v>
      </c>
      <c r="E63" s="49">
        <v>15</v>
      </c>
      <c r="F63" s="49">
        <f t="shared" si="0"/>
        <v>5.2799999999999994</v>
      </c>
      <c r="G63" s="47" t="s">
        <v>971</v>
      </c>
      <c r="H63" s="47" t="s">
        <v>748</v>
      </c>
    </row>
    <row r="64" spans="1:8">
      <c r="A64" s="47" t="s">
        <v>969</v>
      </c>
      <c r="B64" s="47" t="s">
        <v>51</v>
      </c>
      <c r="C64" s="48">
        <v>0.27300000000000002</v>
      </c>
      <c r="D64" s="48">
        <v>0.161</v>
      </c>
      <c r="E64" s="49">
        <v>15</v>
      </c>
      <c r="F64" s="49">
        <f t="shared" si="0"/>
        <v>2.415</v>
      </c>
      <c r="G64" s="47" t="s">
        <v>971</v>
      </c>
      <c r="H64" s="47" t="s">
        <v>748</v>
      </c>
    </row>
    <row r="65" spans="1:8">
      <c r="A65" s="47" t="s">
        <v>969</v>
      </c>
      <c r="B65" s="47" t="s">
        <v>38</v>
      </c>
      <c r="C65" s="48">
        <v>1.0629999999999999</v>
      </c>
      <c r="D65" s="48">
        <v>0.107</v>
      </c>
      <c r="E65" s="49">
        <v>15</v>
      </c>
      <c r="F65" s="49">
        <f t="shared" si="0"/>
        <v>1.605</v>
      </c>
      <c r="G65" s="47" t="s">
        <v>971</v>
      </c>
      <c r="H65" s="47" t="s">
        <v>748</v>
      </c>
    </row>
    <row r="66" spans="1:8">
      <c r="A66" s="9"/>
      <c r="B66" s="6"/>
      <c r="C66" s="37">
        <f>SUM(C63:C65)</f>
        <v>3.1379999999999999</v>
      </c>
      <c r="D66" s="37">
        <f>SUM(D63:D65)</f>
        <v>0.62</v>
      </c>
      <c r="E66" s="36"/>
      <c r="F66" s="36">
        <f>SUM(F63:F65)</f>
        <v>9.2999999999999989</v>
      </c>
      <c r="G66" s="6"/>
      <c r="H66" s="8" t="s">
        <v>907</v>
      </c>
    </row>
    <row r="67" spans="1:8">
      <c r="A67" s="9"/>
      <c r="B67" s="6"/>
      <c r="C67" s="37">
        <f>C66+C62+C53+C50+C48</f>
        <v>106.97</v>
      </c>
      <c r="D67" s="37">
        <f>D66+D62+D53+D50+D48</f>
        <v>39.76700000000001</v>
      </c>
      <c r="E67" s="36"/>
      <c r="F67" s="37">
        <f>F66+F62+F53+F50+F48</f>
        <v>596.5100000000001</v>
      </c>
      <c r="G67" s="6"/>
      <c r="H67" s="10" t="s">
        <v>908</v>
      </c>
    </row>
  </sheetData>
  <mergeCells count="3">
    <mergeCell ref="A2:I2"/>
    <mergeCell ref="C4:D4"/>
    <mergeCell ref="C5:D5"/>
  </mergeCells>
  <phoneticPr fontId="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I186"/>
  <sheetViews>
    <sheetView topLeftCell="A21" workbookViewId="0">
      <selection activeCell="C191" sqref="C191"/>
    </sheetView>
  </sheetViews>
  <sheetFormatPr defaultRowHeight="15.75"/>
  <cols>
    <col min="1" max="1" width="33.85546875" style="1" customWidth="1"/>
    <col min="2" max="4" width="16.140625" style="11" customWidth="1"/>
    <col min="5" max="5" width="16.140625" style="17" customWidth="1"/>
    <col min="6" max="6" width="16.140625" style="11" customWidth="1"/>
    <col min="7" max="7" width="17.140625" style="11" customWidth="1"/>
    <col min="8" max="8" width="45.140625" style="1" customWidth="1"/>
    <col min="9" max="16384" width="9.140625" style="1"/>
  </cols>
  <sheetData>
    <row r="2" spans="1:9">
      <c r="A2" s="55" t="s">
        <v>932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3"/>
      <c r="C3" s="12"/>
      <c r="D3" s="12"/>
      <c r="E3" s="18"/>
      <c r="F3" s="12"/>
      <c r="G3" s="3"/>
      <c r="H3" s="2"/>
      <c r="I3" s="2"/>
    </row>
    <row r="4" spans="1:9">
      <c r="A4" s="2"/>
      <c r="B4" s="3"/>
      <c r="C4" s="56" t="s">
        <v>933</v>
      </c>
      <c r="D4" s="56"/>
      <c r="E4" s="19"/>
      <c r="F4" s="12"/>
      <c r="G4" s="3"/>
      <c r="H4" s="2"/>
      <c r="I4" s="2"/>
    </row>
    <row r="5" spans="1:9">
      <c r="A5" s="2"/>
      <c r="B5" s="3"/>
      <c r="C5" s="56" t="s">
        <v>968</v>
      </c>
      <c r="D5" s="56"/>
      <c r="E5" s="19"/>
      <c r="F5" s="12"/>
      <c r="G5" s="3"/>
      <c r="H5" s="2"/>
      <c r="I5" s="2"/>
    </row>
    <row r="7" spans="1:9" ht="47.25">
      <c r="A7" s="4" t="s">
        <v>899</v>
      </c>
      <c r="B7" s="4" t="s">
        <v>900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1409</v>
      </c>
      <c r="B8" s="14" t="s">
        <v>2595</v>
      </c>
      <c r="C8" s="33">
        <v>7.9260000000000002</v>
      </c>
      <c r="D8" s="33">
        <v>4.6040000000000001</v>
      </c>
      <c r="E8" s="35">
        <v>15</v>
      </c>
      <c r="F8" s="35">
        <f>D8*E8</f>
        <v>69.06</v>
      </c>
      <c r="G8" s="14" t="s">
        <v>971</v>
      </c>
      <c r="H8" s="14" t="s">
        <v>979</v>
      </c>
    </row>
    <row r="9" spans="1:9">
      <c r="A9" s="14" t="s">
        <v>1409</v>
      </c>
      <c r="B9" s="14" t="s">
        <v>2596</v>
      </c>
      <c r="C9" s="33">
        <v>4.7530000000000001</v>
      </c>
      <c r="D9" s="33">
        <v>2.89</v>
      </c>
      <c r="E9" s="35">
        <v>15</v>
      </c>
      <c r="F9" s="35">
        <f t="shared" ref="F9:F15" si="0">D9*E9</f>
        <v>43.35</v>
      </c>
      <c r="G9" s="14" t="s">
        <v>971</v>
      </c>
      <c r="H9" s="14" t="s">
        <v>979</v>
      </c>
    </row>
    <row r="10" spans="1:9">
      <c r="A10" s="14" t="s">
        <v>1409</v>
      </c>
      <c r="B10" s="14" t="s">
        <v>2597</v>
      </c>
      <c r="C10" s="33">
        <v>6.49</v>
      </c>
      <c r="D10" s="33">
        <v>2.5859999999999999</v>
      </c>
      <c r="E10" s="35">
        <v>15</v>
      </c>
      <c r="F10" s="35">
        <f t="shared" si="0"/>
        <v>38.79</v>
      </c>
      <c r="G10" s="14" t="s">
        <v>971</v>
      </c>
      <c r="H10" s="14" t="s">
        <v>979</v>
      </c>
    </row>
    <row r="11" spans="1:9">
      <c r="A11" s="14" t="s">
        <v>1409</v>
      </c>
      <c r="B11" s="14" t="s">
        <v>2598</v>
      </c>
      <c r="C11" s="33">
        <v>2.3460000000000001</v>
      </c>
      <c r="D11" s="33">
        <v>2.3439999999999999</v>
      </c>
      <c r="E11" s="35">
        <v>15</v>
      </c>
      <c r="F11" s="35">
        <f t="shared" si="0"/>
        <v>35.159999999999997</v>
      </c>
      <c r="G11" s="14" t="s">
        <v>971</v>
      </c>
      <c r="H11" s="14" t="s">
        <v>979</v>
      </c>
    </row>
    <row r="12" spans="1:9">
      <c r="A12" s="14" t="s">
        <v>1409</v>
      </c>
      <c r="B12" s="14" t="s">
        <v>2599</v>
      </c>
      <c r="C12" s="33">
        <v>1.899</v>
      </c>
      <c r="D12" s="33">
        <v>1.899</v>
      </c>
      <c r="E12" s="35">
        <v>15</v>
      </c>
      <c r="F12" s="35">
        <f t="shared" si="0"/>
        <v>28.484999999999999</v>
      </c>
      <c r="G12" s="14" t="s">
        <v>971</v>
      </c>
      <c r="H12" s="14" t="s">
        <v>979</v>
      </c>
    </row>
    <row r="13" spans="1:9">
      <c r="A13" s="14" t="s">
        <v>1409</v>
      </c>
      <c r="B13" s="14" t="s">
        <v>2600</v>
      </c>
      <c r="C13" s="33">
        <v>1.0900000000000001</v>
      </c>
      <c r="D13" s="33">
        <v>1.0900000000000001</v>
      </c>
      <c r="E13" s="35">
        <v>15</v>
      </c>
      <c r="F13" s="35">
        <f t="shared" si="0"/>
        <v>16.350000000000001</v>
      </c>
      <c r="G13" s="14" t="s">
        <v>971</v>
      </c>
      <c r="H13" s="14" t="s">
        <v>979</v>
      </c>
    </row>
    <row r="14" spans="1:9">
      <c r="A14" s="14" t="s">
        <v>1409</v>
      </c>
      <c r="B14" s="14" t="s">
        <v>2601</v>
      </c>
      <c r="C14" s="33">
        <v>10.131</v>
      </c>
      <c r="D14" s="33">
        <v>0.438</v>
      </c>
      <c r="E14" s="35">
        <v>15</v>
      </c>
      <c r="F14" s="35">
        <f t="shared" si="0"/>
        <v>6.57</v>
      </c>
      <c r="G14" s="14" t="s">
        <v>971</v>
      </c>
      <c r="H14" s="14" t="s">
        <v>979</v>
      </c>
    </row>
    <row r="15" spans="1:9">
      <c r="A15" s="14" t="s">
        <v>1409</v>
      </c>
      <c r="B15" s="14" t="s">
        <v>2602</v>
      </c>
      <c r="C15" s="33">
        <v>11.156000000000001</v>
      </c>
      <c r="D15" s="33">
        <v>0.27100000000000002</v>
      </c>
      <c r="E15" s="35">
        <v>15</v>
      </c>
      <c r="F15" s="35">
        <f t="shared" si="0"/>
        <v>4.0650000000000004</v>
      </c>
      <c r="G15" s="14" t="s">
        <v>971</v>
      </c>
      <c r="H15" s="14" t="s">
        <v>979</v>
      </c>
    </row>
    <row r="16" spans="1:9" s="39" customFormat="1">
      <c r="A16" s="38"/>
      <c r="B16" s="38"/>
      <c r="C16" s="37">
        <f>SUM(C8:C15)</f>
        <v>45.791000000000004</v>
      </c>
      <c r="D16" s="37">
        <f>SUM(D8:D15)</f>
        <v>16.122</v>
      </c>
      <c r="E16" s="36"/>
      <c r="F16" s="36">
        <f>SUM(F8:F15)</f>
        <v>241.82999999999996</v>
      </c>
      <c r="G16" s="38"/>
      <c r="H16" s="8" t="s">
        <v>907</v>
      </c>
    </row>
    <row r="17" spans="1:8">
      <c r="A17" s="14" t="s">
        <v>1409</v>
      </c>
      <c r="B17" s="14" t="s">
        <v>2603</v>
      </c>
      <c r="C17" s="33">
        <v>6.6349999999999998</v>
      </c>
      <c r="D17" s="33">
        <v>6.3250000000000002</v>
      </c>
      <c r="E17" s="35">
        <v>15</v>
      </c>
      <c r="F17" s="35">
        <f>D17*E17</f>
        <v>94.875</v>
      </c>
      <c r="G17" s="14" t="s">
        <v>971</v>
      </c>
      <c r="H17" s="14" t="s">
        <v>981</v>
      </c>
    </row>
    <row r="18" spans="1:8">
      <c r="A18" s="14" t="s">
        <v>1409</v>
      </c>
      <c r="B18" s="14" t="s">
        <v>2604</v>
      </c>
      <c r="C18" s="33">
        <v>9.0950000000000006</v>
      </c>
      <c r="D18" s="33">
        <v>1.552</v>
      </c>
      <c r="E18" s="35">
        <v>15</v>
      </c>
      <c r="F18" s="35">
        <f>D18*E18</f>
        <v>23.28</v>
      </c>
      <c r="G18" s="14" t="s">
        <v>971</v>
      </c>
      <c r="H18" s="14" t="s">
        <v>981</v>
      </c>
    </row>
    <row r="19" spans="1:8">
      <c r="A19" s="14" t="s">
        <v>1409</v>
      </c>
      <c r="B19" s="14" t="s">
        <v>2605</v>
      </c>
      <c r="C19" s="33">
        <v>5.9160000000000004</v>
      </c>
      <c r="D19" s="33">
        <v>0.58799999999999997</v>
      </c>
      <c r="E19" s="35">
        <v>15</v>
      </c>
      <c r="F19" s="35">
        <f>D19*E19</f>
        <v>8.82</v>
      </c>
      <c r="G19" s="14" t="s">
        <v>1147</v>
      </c>
      <c r="H19" s="14" t="s">
        <v>981</v>
      </c>
    </row>
    <row r="20" spans="1:8">
      <c r="A20" s="14" t="s">
        <v>1409</v>
      </c>
      <c r="B20" s="14" t="s">
        <v>2606</v>
      </c>
      <c r="C20" s="33">
        <v>4.8470000000000004</v>
      </c>
      <c r="D20" s="33">
        <v>0.374</v>
      </c>
      <c r="E20" s="35">
        <v>15</v>
      </c>
      <c r="F20" s="35">
        <f>D20*E20</f>
        <v>5.61</v>
      </c>
      <c r="G20" s="14" t="s">
        <v>971</v>
      </c>
      <c r="H20" s="14" t="s">
        <v>981</v>
      </c>
    </row>
    <row r="21" spans="1:8">
      <c r="A21" s="14" t="s">
        <v>1409</v>
      </c>
      <c r="B21" s="14" t="s">
        <v>2607</v>
      </c>
      <c r="C21" s="33">
        <v>1.1379999999999999</v>
      </c>
      <c r="D21" s="33">
        <v>1.4E-2</v>
      </c>
      <c r="E21" s="35">
        <v>15</v>
      </c>
      <c r="F21" s="35">
        <f>D21*E21</f>
        <v>0.21</v>
      </c>
      <c r="G21" s="14" t="s">
        <v>971</v>
      </c>
      <c r="H21" s="14" t="s">
        <v>981</v>
      </c>
    </row>
    <row r="22" spans="1:8">
      <c r="A22" s="14"/>
      <c r="B22" s="14"/>
      <c r="C22" s="37">
        <f>SUM(C17:C21)</f>
        <v>27.631</v>
      </c>
      <c r="D22" s="37">
        <f>SUM(D17:D21)</f>
        <v>8.8529999999999998</v>
      </c>
      <c r="E22" s="36"/>
      <c r="F22" s="36">
        <f>SUM(F17:F21)</f>
        <v>132.79500000000002</v>
      </c>
      <c r="G22" s="14"/>
      <c r="H22" s="8" t="s">
        <v>907</v>
      </c>
    </row>
    <row r="23" spans="1:8">
      <c r="A23" s="14" t="s">
        <v>1409</v>
      </c>
      <c r="B23" s="14" t="s">
        <v>2608</v>
      </c>
      <c r="C23" s="33">
        <v>13.526</v>
      </c>
      <c r="D23" s="33">
        <v>11.337</v>
      </c>
      <c r="E23" s="35">
        <v>15</v>
      </c>
      <c r="F23" s="35">
        <f>D23*E23</f>
        <v>170.05500000000001</v>
      </c>
      <c r="G23" s="14" t="s">
        <v>971</v>
      </c>
      <c r="H23" s="14" t="s">
        <v>2609</v>
      </c>
    </row>
    <row r="24" spans="1:8">
      <c r="A24" s="14" t="s">
        <v>1409</v>
      </c>
      <c r="B24" s="14" t="s">
        <v>2602</v>
      </c>
      <c r="C24" s="33">
        <v>11.156000000000001</v>
      </c>
      <c r="D24" s="33">
        <v>10.885</v>
      </c>
      <c r="E24" s="35">
        <v>15</v>
      </c>
      <c r="F24" s="35">
        <f t="shared" ref="F24:F87" si="1">D24*E24</f>
        <v>163.27500000000001</v>
      </c>
      <c r="G24" s="14" t="s">
        <v>971</v>
      </c>
      <c r="H24" s="14" t="s">
        <v>2609</v>
      </c>
    </row>
    <row r="25" spans="1:8">
      <c r="A25" s="14" t="s">
        <v>1409</v>
      </c>
      <c r="B25" s="14" t="s">
        <v>2610</v>
      </c>
      <c r="C25" s="33">
        <v>8.5329999999999995</v>
      </c>
      <c r="D25" s="33">
        <v>8.5060000000000002</v>
      </c>
      <c r="E25" s="35">
        <v>15</v>
      </c>
      <c r="F25" s="35">
        <f t="shared" si="1"/>
        <v>127.59</v>
      </c>
      <c r="G25" s="14" t="s">
        <v>971</v>
      </c>
      <c r="H25" s="14" t="s">
        <v>2609</v>
      </c>
    </row>
    <row r="26" spans="1:8">
      <c r="A26" s="14" t="s">
        <v>1409</v>
      </c>
      <c r="B26" s="14" t="s">
        <v>2611</v>
      </c>
      <c r="C26" s="33">
        <v>10.632999999999999</v>
      </c>
      <c r="D26" s="33">
        <v>7.5839999999999996</v>
      </c>
      <c r="E26" s="35">
        <v>15</v>
      </c>
      <c r="F26" s="35">
        <f t="shared" si="1"/>
        <v>113.75999999999999</v>
      </c>
      <c r="G26" s="14" t="s">
        <v>971</v>
      </c>
      <c r="H26" s="14" t="s">
        <v>2609</v>
      </c>
    </row>
    <row r="27" spans="1:8">
      <c r="A27" s="14" t="s">
        <v>1409</v>
      </c>
      <c r="B27" s="14" t="s">
        <v>2612</v>
      </c>
      <c r="C27" s="33">
        <v>11.167999999999999</v>
      </c>
      <c r="D27" s="33">
        <v>6.7389999999999999</v>
      </c>
      <c r="E27" s="35">
        <v>15</v>
      </c>
      <c r="F27" s="35">
        <f t="shared" si="1"/>
        <v>101.08499999999999</v>
      </c>
      <c r="G27" s="14" t="s">
        <v>971</v>
      </c>
      <c r="H27" s="14" t="s">
        <v>2609</v>
      </c>
    </row>
    <row r="28" spans="1:8">
      <c r="A28" s="14" t="s">
        <v>1409</v>
      </c>
      <c r="B28" s="14" t="s">
        <v>2613</v>
      </c>
      <c r="C28" s="33">
        <v>5.9589999999999996</v>
      </c>
      <c r="D28" s="33">
        <v>5.665</v>
      </c>
      <c r="E28" s="35">
        <v>15</v>
      </c>
      <c r="F28" s="35">
        <f t="shared" si="1"/>
        <v>84.974999999999994</v>
      </c>
      <c r="G28" s="14" t="s">
        <v>971</v>
      </c>
      <c r="H28" s="14" t="s">
        <v>2609</v>
      </c>
    </row>
    <row r="29" spans="1:8">
      <c r="A29" s="14" t="s">
        <v>1409</v>
      </c>
      <c r="B29" s="14" t="s">
        <v>2614</v>
      </c>
      <c r="C29" s="33">
        <v>5.4359999999999999</v>
      </c>
      <c r="D29" s="33">
        <v>5.1390000000000002</v>
      </c>
      <c r="E29" s="35">
        <v>15</v>
      </c>
      <c r="F29" s="35">
        <f t="shared" si="1"/>
        <v>77.085000000000008</v>
      </c>
      <c r="G29" s="14" t="s">
        <v>971</v>
      </c>
      <c r="H29" s="14" t="s">
        <v>2609</v>
      </c>
    </row>
    <row r="30" spans="1:8">
      <c r="A30" s="14" t="s">
        <v>1409</v>
      </c>
      <c r="B30" s="14" t="s">
        <v>2615</v>
      </c>
      <c r="C30" s="33">
        <v>6.2770000000000001</v>
      </c>
      <c r="D30" s="33">
        <v>4.952</v>
      </c>
      <c r="E30" s="35">
        <v>15</v>
      </c>
      <c r="F30" s="35">
        <f t="shared" si="1"/>
        <v>74.28</v>
      </c>
      <c r="G30" s="14" t="s">
        <v>971</v>
      </c>
      <c r="H30" s="14" t="s">
        <v>2609</v>
      </c>
    </row>
    <row r="31" spans="1:8">
      <c r="A31" s="14" t="s">
        <v>1409</v>
      </c>
      <c r="B31" s="14" t="s">
        <v>2616</v>
      </c>
      <c r="C31" s="33">
        <v>4.1749999999999998</v>
      </c>
      <c r="D31" s="33">
        <v>4.17</v>
      </c>
      <c r="E31" s="35">
        <v>15</v>
      </c>
      <c r="F31" s="35">
        <f t="shared" si="1"/>
        <v>62.55</v>
      </c>
      <c r="G31" s="14" t="s">
        <v>971</v>
      </c>
      <c r="H31" s="14" t="s">
        <v>2609</v>
      </c>
    </row>
    <row r="32" spans="1:8">
      <c r="A32" s="14" t="s">
        <v>1409</v>
      </c>
      <c r="B32" s="14" t="s">
        <v>2617</v>
      </c>
      <c r="C32" s="33">
        <v>4.2080000000000002</v>
      </c>
      <c r="D32" s="33">
        <v>3.899</v>
      </c>
      <c r="E32" s="35">
        <v>15</v>
      </c>
      <c r="F32" s="35">
        <f t="shared" si="1"/>
        <v>58.484999999999999</v>
      </c>
      <c r="G32" s="14" t="s">
        <v>971</v>
      </c>
      <c r="H32" s="14" t="s">
        <v>2609</v>
      </c>
    </row>
    <row r="33" spans="1:8">
      <c r="A33" s="14" t="s">
        <v>1409</v>
      </c>
      <c r="B33" s="14" t="s">
        <v>2604</v>
      </c>
      <c r="C33" s="33">
        <v>9.0950000000000006</v>
      </c>
      <c r="D33" s="33">
        <v>3.49</v>
      </c>
      <c r="E33" s="35">
        <v>15</v>
      </c>
      <c r="F33" s="35">
        <f t="shared" si="1"/>
        <v>52.35</v>
      </c>
      <c r="G33" s="14" t="s">
        <v>971</v>
      </c>
      <c r="H33" s="14" t="s">
        <v>2609</v>
      </c>
    </row>
    <row r="34" spans="1:8">
      <c r="A34" s="14" t="s">
        <v>1409</v>
      </c>
      <c r="B34" s="14" t="s">
        <v>2618</v>
      </c>
      <c r="C34" s="33">
        <v>3.3570000000000002</v>
      </c>
      <c r="D34" s="33">
        <v>3.2829999999999999</v>
      </c>
      <c r="E34" s="35">
        <v>15</v>
      </c>
      <c r="F34" s="35">
        <f t="shared" si="1"/>
        <v>49.244999999999997</v>
      </c>
      <c r="G34" s="14" t="s">
        <v>971</v>
      </c>
      <c r="H34" s="14" t="s">
        <v>2609</v>
      </c>
    </row>
    <row r="35" spans="1:8">
      <c r="A35" s="14" t="s">
        <v>1409</v>
      </c>
      <c r="B35" s="14" t="s">
        <v>2619</v>
      </c>
      <c r="C35" s="33">
        <v>4.6630000000000003</v>
      </c>
      <c r="D35" s="33">
        <v>3.2789999999999999</v>
      </c>
      <c r="E35" s="35">
        <v>15</v>
      </c>
      <c r="F35" s="35">
        <f t="shared" si="1"/>
        <v>49.185000000000002</v>
      </c>
      <c r="G35" s="14" t="s">
        <v>971</v>
      </c>
      <c r="H35" s="14" t="s">
        <v>2609</v>
      </c>
    </row>
    <row r="36" spans="1:8">
      <c r="A36" s="14" t="s">
        <v>1409</v>
      </c>
      <c r="B36" s="14" t="s">
        <v>2595</v>
      </c>
      <c r="C36" s="33">
        <v>7.9260000000000002</v>
      </c>
      <c r="D36" s="33">
        <v>3.2160000000000002</v>
      </c>
      <c r="E36" s="35">
        <v>15</v>
      </c>
      <c r="F36" s="35">
        <f t="shared" si="1"/>
        <v>48.24</v>
      </c>
      <c r="G36" s="14" t="s">
        <v>971</v>
      </c>
      <c r="H36" s="14" t="s">
        <v>2609</v>
      </c>
    </row>
    <row r="37" spans="1:8">
      <c r="A37" s="14" t="s">
        <v>1409</v>
      </c>
      <c r="B37" s="14" t="s">
        <v>2620</v>
      </c>
      <c r="C37" s="33">
        <v>3.0630000000000002</v>
      </c>
      <c r="D37" s="33">
        <v>3.0329999999999999</v>
      </c>
      <c r="E37" s="35">
        <v>15</v>
      </c>
      <c r="F37" s="35">
        <f t="shared" si="1"/>
        <v>45.494999999999997</v>
      </c>
      <c r="G37" s="14" t="s">
        <v>971</v>
      </c>
      <c r="H37" s="14" t="s">
        <v>2609</v>
      </c>
    </row>
    <row r="38" spans="1:8">
      <c r="A38" s="14" t="s">
        <v>1409</v>
      </c>
      <c r="B38" s="14" t="s">
        <v>2621</v>
      </c>
      <c r="C38" s="33">
        <v>3.7530000000000001</v>
      </c>
      <c r="D38" s="33">
        <v>2.92</v>
      </c>
      <c r="E38" s="35">
        <v>15</v>
      </c>
      <c r="F38" s="35">
        <f t="shared" si="1"/>
        <v>43.8</v>
      </c>
      <c r="G38" s="14" t="s">
        <v>971</v>
      </c>
      <c r="H38" s="14" t="s">
        <v>2609</v>
      </c>
    </row>
    <row r="39" spans="1:8">
      <c r="A39" s="14" t="s">
        <v>1409</v>
      </c>
      <c r="B39" s="14" t="s">
        <v>2622</v>
      </c>
      <c r="C39" s="33">
        <v>9.8149999999999995</v>
      </c>
      <c r="D39" s="33">
        <v>2.907</v>
      </c>
      <c r="E39" s="35">
        <v>15</v>
      </c>
      <c r="F39" s="35">
        <f t="shared" si="1"/>
        <v>43.605000000000004</v>
      </c>
      <c r="G39" s="14" t="s">
        <v>971</v>
      </c>
      <c r="H39" s="14" t="s">
        <v>2609</v>
      </c>
    </row>
    <row r="40" spans="1:8">
      <c r="A40" s="14" t="s">
        <v>1409</v>
      </c>
      <c r="B40" s="14" t="s">
        <v>2623</v>
      </c>
      <c r="C40" s="33">
        <v>3.8330000000000002</v>
      </c>
      <c r="D40" s="33">
        <v>2.887</v>
      </c>
      <c r="E40" s="35">
        <v>15</v>
      </c>
      <c r="F40" s="35">
        <f t="shared" si="1"/>
        <v>43.305</v>
      </c>
      <c r="G40" s="14" t="s">
        <v>971</v>
      </c>
      <c r="H40" s="14" t="s">
        <v>2609</v>
      </c>
    </row>
    <row r="41" spans="1:8">
      <c r="A41" s="14" t="s">
        <v>1409</v>
      </c>
      <c r="B41" s="14" t="s">
        <v>2624</v>
      </c>
      <c r="C41" s="33">
        <v>3.512</v>
      </c>
      <c r="D41" s="33">
        <v>2.5910000000000002</v>
      </c>
      <c r="E41" s="35">
        <v>15</v>
      </c>
      <c r="F41" s="35">
        <f t="shared" si="1"/>
        <v>38.865000000000002</v>
      </c>
      <c r="G41" s="14" t="s">
        <v>971</v>
      </c>
      <c r="H41" s="14" t="s">
        <v>2609</v>
      </c>
    </row>
    <row r="42" spans="1:8">
      <c r="A42" s="14" t="s">
        <v>1409</v>
      </c>
      <c r="B42" s="14" t="s">
        <v>2625</v>
      </c>
      <c r="C42" s="33">
        <v>3.1709999999999998</v>
      </c>
      <c r="D42" s="33">
        <v>2.5659999999999998</v>
      </c>
      <c r="E42" s="35">
        <v>15</v>
      </c>
      <c r="F42" s="35">
        <f t="shared" si="1"/>
        <v>38.489999999999995</v>
      </c>
      <c r="G42" s="14" t="s">
        <v>971</v>
      </c>
      <c r="H42" s="14" t="s">
        <v>2609</v>
      </c>
    </row>
    <row r="43" spans="1:8">
      <c r="A43" s="14" t="s">
        <v>1409</v>
      </c>
      <c r="B43" s="14" t="s">
        <v>2626</v>
      </c>
      <c r="C43" s="33">
        <v>26.248999999999999</v>
      </c>
      <c r="D43" s="33">
        <v>2.5419999999999998</v>
      </c>
      <c r="E43" s="35">
        <v>15</v>
      </c>
      <c r="F43" s="35">
        <f t="shared" si="1"/>
        <v>38.129999999999995</v>
      </c>
      <c r="G43" s="14" t="s">
        <v>1147</v>
      </c>
      <c r="H43" s="14" t="s">
        <v>2609</v>
      </c>
    </row>
    <row r="44" spans="1:8">
      <c r="A44" s="14" t="s">
        <v>1409</v>
      </c>
      <c r="B44" s="14" t="s">
        <v>2627</v>
      </c>
      <c r="C44" s="33">
        <v>3.3980000000000001</v>
      </c>
      <c r="D44" s="33">
        <v>2.2829999999999999</v>
      </c>
      <c r="E44" s="35">
        <v>15</v>
      </c>
      <c r="F44" s="35">
        <f t="shared" si="1"/>
        <v>34.244999999999997</v>
      </c>
      <c r="G44" s="14" t="s">
        <v>971</v>
      </c>
      <c r="H44" s="14" t="s">
        <v>2609</v>
      </c>
    </row>
    <row r="45" spans="1:8">
      <c r="A45" s="14" t="s">
        <v>1409</v>
      </c>
      <c r="B45" s="14" t="s">
        <v>2597</v>
      </c>
      <c r="C45" s="33">
        <v>6.49</v>
      </c>
      <c r="D45" s="33">
        <v>2.125</v>
      </c>
      <c r="E45" s="35">
        <v>15</v>
      </c>
      <c r="F45" s="35">
        <f t="shared" si="1"/>
        <v>31.875</v>
      </c>
      <c r="G45" s="14" t="s">
        <v>971</v>
      </c>
      <c r="H45" s="14" t="s">
        <v>2609</v>
      </c>
    </row>
    <row r="46" spans="1:8">
      <c r="A46" s="14" t="s">
        <v>1409</v>
      </c>
      <c r="B46" s="14" t="s">
        <v>2628</v>
      </c>
      <c r="C46" s="33">
        <v>2.895</v>
      </c>
      <c r="D46" s="33">
        <v>2.0880000000000001</v>
      </c>
      <c r="E46" s="35">
        <v>15</v>
      </c>
      <c r="F46" s="35">
        <f t="shared" si="1"/>
        <v>31.32</v>
      </c>
      <c r="G46" s="14" t="s">
        <v>971</v>
      </c>
      <c r="H46" s="14" t="s">
        <v>2609</v>
      </c>
    </row>
    <row r="47" spans="1:8">
      <c r="A47" s="14" t="s">
        <v>1409</v>
      </c>
      <c r="B47" s="14" t="s">
        <v>2629</v>
      </c>
      <c r="C47" s="33">
        <v>2.8130000000000002</v>
      </c>
      <c r="D47" s="33">
        <v>1.931</v>
      </c>
      <c r="E47" s="35">
        <v>15</v>
      </c>
      <c r="F47" s="35">
        <f t="shared" si="1"/>
        <v>28.965</v>
      </c>
      <c r="G47" s="14" t="s">
        <v>971</v>
      </c>
      <c r="H47" s="14" t="s">
        <v>2609</v>
      </c>
    </row>
    <row r="48" spans="1:8">
      <c r="A48" s="14" t="s">
        <v>1409</v>
      </c>
      <c r="B48" s="14" t="s">
        <v>2630</v>
      </c>
      <c r="C48" s="33">
        <v>8.3249999999999993</v>
      </c>
      <c r="D48" s="33">
        <v>1.8580000000000001</v>
      </c>
      <c r="E48" s="35">
        <v>15</v>
      </c>
      <c r="F48" s="35">
        <f t="shared" si="1"/>
        <v>27.87</v>
      </c>
      <c r="G48" s="14" t="s">
        <v>971</v>
      </c>
      <c r="H48" s="14" t="s">
        <v>2609</v>
      </c>
    </row>
    <row r="49" spans="1:8">
      <c r="A49" s="14" t="s">
        <v>1409</v>
      </c>
      <c r="B49" s="14" t="s">
        <v>2596</v>
      </c>
      <c r="C49" s="33">
        <v>4.7530000000000001</v>
      </c>
      <c r="D49" s="33">
        <v>1.857</v>
      </c>
      <c r="E49" s="35">
        <v>15</v>
      </c>
      <c r="F49" s="35">
        <f t="shared" si="1"/>
        <v>27.855</v>
      </c>
      <c r="G49" s="14" t="s">
        <v>971</v>
      </c>
      <c r="H49" s="14" t="s">
        <v>2609</v>
      </c>
    </row>
    <row r="50" spans="1:8">
      <c r="A50" s="14" t="s">
        <v>1409</v>
      </c>
      <c r="B50" s="14" t="s">
        <v>2626</v>
      </c>
      <c r="C50" s="33">
        <v>26.248999999999999</v>
      </c>
      <c r="D50" s="33">
        <v>1.77</v>
      </c>
      <c r="E50" s="35">
        <v>15</v>
      </c>
      <c r="F50" s="35">
        <f t="shared" si="1"/>
        <v>26.55</v>
      </c>
      <c r="G50" s="14" t="s">
        <v>1147</v>
      </c>
      <c r="H50" s="14" t="s">
        <v>2609</v>
      </c>
    </row>
    <row r="51" spans="1:8">
      <c r="A51" s="14" t="s">
        <v>1409</v>
      </c>
      <c r="B51" s="14" t="s">
        <v>2631</v>
      </c>
      <c r="C51" s="33">
        <v>5.0810000000000004</v>
      </c>
      <c r="D51" s="33">
        <v>1.6080000000000001</v>
      </c>
      <c r="E51" s="35">
        <v>15</v>
      </c>
      <c r="F51" s="35">
        <f t="shared" si="1"/>
        <v>24.12</v>
      </c>
      <c r="G51" s="14" t="s">
        <v>971</v>
      </c>
      <c r="H51" s="14" t="s">
        <v>2609</v>
      </c>
    </row>
    <row r="52" spans="1:8">
      <c r="A52" s="14" t="s">
        <v>1409</v>
      </c>
      <c r="B52" s="14" t="s">
        <v>2632</v>
      </c>
      <c r="C52" s="33">
        <v>1.915</v>
      </c>
      <c r="D52" s="33">
        <v>1.55</v>
      </c>
      <c r="E52" s="35">
        <v>15</v>
      </c>
      <c r="F52" s="35">
        <f t="shared" si="1"/>
        <v>23.25</v>
      </c>
      <c r="G52" s="14" t="s">
        <v>971</v>
      </c>
      <c r="H52" s="14" t="s">
        <v>2609</v>
      </c>
    </row>
    <row r="53" spans="1:8">
      <c r="A53" s="14" t="s">
        <v>1409</v>
      </c>
      <c r="B53" s="14" t="s">
        <v>2633</v>
      </c>
      <c r="C53" s="33">
        <v>2.2530000000000001</v>
      </c>
      <c r="D53" s="33">
        <v>1.4510000000000001</v>
      </c>
      <c r="E53" s="35">
        <v>15</v>
      </c>
      <c r="F53" s="35">
        <f t="shared" si="1"/>
        <v>21.765000000000001</v>
      </c>
      <c r="G53" s="14" t="s">
        <v>971</v>
      </c>
      <c r="H53" s="14" t="s">
        <v>2609</v>
      </c>
    </row>
    <row r="54" spans="1:8">
      <c r="A54" s="14" t="s">
        <v>1409</v>
      </c>
      <c r="B54" s="14" t="s">
        <v>2634</v>
      </c>
      <c r="C54" s="33">
        <v>1.341</v>
      </c>
      <c r="D54" s="33">
        <v>1.3380000000000001</v>
      </c>
      <c r="E54" s="35">
        <v>15</v>
      </c>
      <c r="F54" s="35">
        <f t="shared" si="1"/>
        <v>20.07</v>
      </c>
      <c r="G54" s="14" t="s">
        <v>971</v>
      </c>
      <c r="H54" s="14" t="s">
        <v>2609</v>
      </c>
    </row>
    <row r="55" spans="1:8">
      <c r="A55" s="14" t="s">
        <v>1409</v>
      </c>
      <c r="B55" s="14" t="s">
        <v>2635</v>
      </c>
      <c r="C55" s="33">
        <v>1.3</v>
      </c>
      <c r="D55" s="33">
        <v>1.2569999999999999</v>
      </c>
      <c r="E55" s="35">
        <v>15</v>
      </c>
      <c r="F55" s="35">
        <f t="shared" si="1"/>
        <v>18.854999999999997</v>
      </c>
      <c r="G55" s="14" t="s">
        <v>971</v>
      </c>
      <c r="H55" s="14" t="s">
        <v>2609</v>
      </c>
    </row>
    <row r="56" spans="1:8">
      <c r="A56" s="14" t="s">
        <v>1409</v>
      </c>
      <c r="B56" s="14" t="s">
        <v>2636</v>
      </c>
      <c r="C56" s="33">
        <v>1.5089999999999999</v>
      </c>
      <c r="D56" s="33">
        <v>1.204</v>
      </c>
      <c r="E56" s="35">
        <v>15</v>
      </c>
      <c r="F56" s="35">
        <f t="shared" si="1"/>
        <v>18.059999999999999</v>
      </c>
      <c r="G56" s="14" t="s">
        <v>971</v>
      </c>
      <c r="H56" s="14" t="s">
        <v>2609</v>
      </c>
    </row>
    <row r="57" spans="1:8">
      <c r="A57" s="14" t="s">
        <v>1409</v>
      </c>
      <c r="B57" s="14" t="s">
        <v>195</v>
      </c>
      <c r="C57" s="33">
        <v>1.1879999999999999</v>
      </c>
      <c r="D57" s="33">
        <v>1.1850000000000001</v>
      </c>
      <c r="E57" s="35">
        <v>15</v>
      </c>
      <c r="F57" s="35">
        <f t="shared" si="1"/>
        <v>17.775000000000002</v>
      </c>
      <c r="G57" s="14" t="s">
        <v>971</v>
      </c>
      <c r="H57" s="14" t="s">
        <v>2609</v>
      </c>
    </row>
    <row r="58" spans="1:8">
      <c r="A58" s="14" t="s">
        <v>1409</v>
      </c>
      <c r="B58" s="14" t="s">
        <v>2626</v>
      </c>
      <c r="C58" s="33">
        <v>26.248999999999999</v>
      </c>
      <c r="D58" s="33">
        <v>1.1439999999999999</v>
      </c>
      <c r="E58" s="35">
        <v>15</v>
      </c>
      <c r="F58" s="35">
        <f t="shared" si="1"/>
        <v>17.16</v>
      </c>
      <c r="G58" s="14" t="s">
        <v>1147</v>
      </c>
      <c r="H58" s="14" t="s">
        <v>2609</v>
      </c>
    </row>
    <row r="59" spans="1:8">
      <c r="A59" s="14" t="s">
        <v>1409</v>
      </c>
      <c r="B59" s="14" t="s">
        <v>2601</v>
      </c>
      <c r="C59" s="33">
        <v>10.131</v>
      </c>
      <c r="D59" s="33">
        <v>1.1419999999999999</v>
      </c>
      <c r="E59" s="35">
        <v>15</v>
      </c>
      <c r="F59" s="35">
        <f t="shared" si="1"/>
        <v>17.13</v>
      </c>
      <c r="G59" s="14" t="s">
        <v>971</v>
      </c>
      <c r="H59" s="14" t="s">
        <v>2609</v>
      </c>
    </row>
    <row r="60" spans="1:8">
      <c r="A60" s="14" t="s">
        <v>1409</v>
      </c>
      <c r="B60" s="14" t="s">
        <v>196</v>
      </c>
      <c r="C60" s="33">
        <v>3.3279999999999998</v>
      </c>
      <c r="D60" s="33">
        <v>1.1379999999999999</v>
      </c>
      <c r="E60" s="35">
        <v>15</v>
      </c>
      <c r="F60" s="35">
        <f t="shared" si="1"/>
        <v>17.07</v>
      </c>
      <c r="G60" s="14" t="s">
        <v>971</v>
      </c>
      <c r="H60" s="14" t="s">
        <v>2609</v>
      </c>
    </row>
    <row r="61" spans="1:8">
      <c r="A61" s="14" t="s">
        <v>1409</v>
      </c>
      <c r="B61" s="14" t="s">
        <v>197</v>
      </c>
      <c r="C61" s="33">
        <v>1.1319999999999999</v>
      </c>
      <c r="D61" s="33">
        <v>1.1319999999999999</v>
      </c>
      <c r="E61" s="35">
        <v>15</v>
      </c>
      <c r="F61" s="35">
        <f t="shared" si="1"/>
        <v>16.979999999999997</v>
      </c>
      <c r="G61" s="14" t="s">
        <v>971</v>
      </c>
      <c r="H61" s="14" t="s">
        <v>2609</v>
      </c>
    </row>
    <row r="62" spans="1:8">
      <c r="A62" s="14" t="s">
        <v>1409</v>
      </c>
      <c r="B62" s="14" t="s">
        <v>198</v>
      </c>
      <c r="C62" s="33">
        <v>3.85</v>
      </c>
      <c r="D62" s="33">
        <v>1.1040000000000001</v>
      </c>
      <c r="E62" s="35">
        <v>15</v>
      </c>
      <c r="F62" s="35">
        <f t="shared" si="1"/>
        <v>16.560000000000002</v>
      </c>
      <c r="G62" s="14" t="s">
        <v>971</v>
      </c>
      <c r="H62" s="14" t="s">
        <v>2609</v>
      </c>
    </row>
    <row r="63" spans="1:8">
      <c r="A63" s="14" t="s">
        <v>1409</v>
      </c>
      <c r="B63" s="14" t="s">
        <v>199</v>
      </c>
      <c r="C63" s="33">
        <v>6.4950000000000001</v>
      </c>
      <c r="D63" s="33">
        <v>1.0760000000000001</v>
      </c>
      <c r="E63" s="35">
        <v>15</v>
      </c>
      <c r="F63" s="35">
        <f t="shared" si="1"/>
        <v>16.14</v>
      </c>
      <c r="G63" s="14" t="s">
        <v>971</v>
      </c>
      <c r="H63" s="14" t="s">
        <v>2609</v>
      </c>
    </row>
    <row r="64" spans="1:8">
      <c r="A64" s="14" t="s">
        <v>1409</v>
      </c>
      <c r="B64" s="14" t="s">
        <v>200</v>
      </c>
      <c r="C64" s="33">
        <v>1.9610000000000001</v>
      </c>
      <c r="D64" s="33">
        <v>1.04</v>
      </c>
      <c r="E64" s="35">
        <v>15</v>
      </c>
      <c r="F64" s="35">
        <f t="shared" si="1"/>
        <v>15.600000000000001</v>
      </c>
      <c r="G64" s="14" t="s">
        <v>971</v>
      </c>
      <c r="H64" s="14" t="s">
        <v>2609</v>
      </c>
    </row>
    <row r="65" spans="1:8">
      <c r="A65" s="14" t="s">
        <v>1409</v>
      </c>
      <c r="B65" s="14" t="s">
        <v>201</v>
      </c>
      <c r="C65" s="33">
        <v>3.1709999999999998</v>
      </c>
      <c r="D65" s="33">
        <v>1.0309999999999999</v>
      </c>
      <c r="E65" s="35">
        <v>15</v>
      </c>
      <c r="F65" s="35">
        <f t="shared" si="1"/>
        <v>15.464999999999998</v>
      </c>
      <c r="G65" s="14" t="s">
        <v>971</v>
      </c>
      <c r="H65" s="14" t="s">
        <v>2609</v>
      </c>
    </row>
    <row r="66" spans="1:8">
      <c r="A66" s="14" t="s">
        <v>1409</v>
      </c>
      <c r="B66" s="14" t="s">
        <v>202</v>
      </c>
      <c r="C66" s="33">
        <v>1.1160000000000001</v>
      </c>
      <c r="D66" s="33">
        <v>0.95599999999999996</v>
      </c>
      <c r="E66" s="35">
        <v>15</v>
      </c>
      <c r="F66" s="35">
        <f t="shared" si="1"/>
        <v>14.34</v>
      </c>
      <c r="G66" s="14" t="s">
        <v>971</v>
      </c>
      <c r="H66" s="14" t="s">
        <v>2609</v>
      </c>
    </row>
    <row r="67" spans="1:8">
      <c r="A67" s="14" t="s">
        <v>1409</v>
      </c>
      <c r="B67" s="14" t="s">
        <v>203</v>
      </c>
      <c r="C67" s="33">
        <v>3.3839999999999999</v>
      </c>
      <c r="D67" s="33">
        <v>0.95</v>
      </c>
      <c r="E67" s="35">
        <v>15</v>
      </c>
      <c r="F67" s="35">
        <f t="shared" si="1"/>
        <v>14.25</v>
      </c>
      <c r="G67" s="14" t="s">
        <v>971</v>
      </c>
      <c r="H67" s="14" t="s">
        <v>2609</v>
      </c>
    </row>
    <row r="68" spans="1:8">
      <c r="A68" s="14" t="s">
        <v>1409</v>
      </c>
      <c r="B68" s="14" t="s">
        <v>204</v>
      </c>
      <c r="C68" s="33">
        <v>1.6919999999999999</v>
      </c>
      <c r="D68" s="33">
        <v>0.92900000000000005</v>
      </c>
      <c r="E68" s="35">
        <v>15</v>
      </c>
      <c r="F68" s="35">
        <f t="shared" si="1"/>
        <v>13.935</v>
      </c>
      <c r="G68" s="14" t="s">
        <v>971</v>
      </c>
      <c r="H68" s="14" t="s">
        <v>2609</v>
      </c>
    </row>
    <row r="69" spans="1:8">
      <c r="A69" s="14" t="s">
        <v>1409</v>
      </c>
      <c r="B69" s="14" t="s">
        <v>205</v>
      </c>
      <c r="C69" s="33">
        <v>1.2130000000000001</v>
      </c>
      <c r="D69" s="33">
        <v>0.91300000000000003</v>
      </c>
      <c r="E69" s="35">
        <v>15</v>
      </c>
      <c r="F69" s="35">
        <f t="shared" si="1"/>
        <v>13.695</v>
      </c>
      <c r="G69" s="14" t="s">
        <v>971</v>
      </c>
      <c r="H69" s="14" t="s">
        <v>2609</v>
      </c>
    </row>
    <row r="70" spans="1:8">
      <c r="A70" s="14" t="s">
        <v>1409</v>
      </c>
      <c r="B70" s="14" t="s">
        <v>206</v>
      </c>
      <c r="C70" s="33">
        <v>3.1509999999999998</v>
      </c>
      <c r="D70" s="33">
        <v>0.90600000000000003</v>
      </c>
      <c r="E70" s="35">
        <v>15</v>
      </c>
      <c r="F70" s="35">
        <f t="shared" si="1"/>
        <v>13.59</v>
      </c>
      <c r="G70" s="14" t="s">
        <v>971</v>
      </c>
      <c r="H70" s="14" t="s">
        <v>2609</v>
      </c>
    </row>
    <row r="71" spans="1:8">
      <c r="A71" s="14" t="s">
        <v>1409</v>
      </c>
      <c r="B71" s="14" t="s">
        <v>207</v>
      </c>
      <c r="C71" s="33">
        <v>1.2410000000000001</v>
      </c>
      <c r="D71" s="33">
        <v>0.89700000000000002</v>
      </c>
      <c r="E71" s="35">
        <v>15</v>
      </c>
      <c r="F71" s="35">
        <f t="shared" si="1"/>
        <v>13.455</v>
      </c>
      <c r="G71" s="14" t="s">
        <v>971</v>
      </c>
      <c r="H71" s="14" t="s">
        <v>2609</v>
      </c>
    </row>
    <row r="72" spans="1:8">
      <c r="A72" s="14" t="s">
        <v>1409</v>
      </c>
      <c r="B72" s="14" t="s">
        <v>198</v>
      </c>
      <c r="C72" s="33">
        <v>3.85</v>
      </c>
      <c r="D72" s="33">
        <v>0.88700000000000001</v>
      </c>
      <c r="E72" s="35">
        <v>15</v>
      </c>
      <c r="F72" s="35">
        <f t="shared" si="1"/>
        <v>13.305</v>
      </c>
      <c r="G72" s="14" t="s">
        <v>971</v>
      </c>
      <c r="H72" s="14" t="s">
        <v>2609</v>
      </c>
    </row>
    <row r="73" spans="1:8">
      <c r="A73" s="14" t="s">
        <v>1409</v>
      </c>
      <c r="B73" s="14" t="s">
        <v>203</v>
      </c>
      <c r="C73" s="33">
        <v>3.3839999999999999</v>
      </c>
      <c r="D73" s="33">
        <v>0.86</v>
      </c>
      <c r="E73" s="35">
        <v>15</v>
      </c>
      <c r="F73" s="35">
        <f t="shared" si="1"/>
        <v>12.9</v>
      </c>
      <c r="G73" s="14" t="s">
        <v>971</v>
      </c>
      <c r="H73" s="14" t="s">
        <v>2609</v>
      </c>
    </row>
    <row r="74" spans="1:8">
      <c r="A74" s="14" t="s">
        <v>1409</v>
      </c>
      <c r="B74" s="14" t="s">
        <v>208</v>
      </c>
      <c r="C74" s="33">
        <v>0.84299999999999997</v>
      </c>
      <c r="D74" s="33">
        <v>0.84299999999999997</v>
      </c>
      <c r="E74" s="35">
        <v>15</v>
      </c>
      <c r="F74" s="35">
        <f t="shared" si="1"/>
        <v>12.645</v>
      </c>
      <c r="G74" s="14" t="s">
        <v>971</v>
      </c>
      <c r="H74" s="14" t="s">
        <v>2609</v>
      </c>
    </row>
    <row r="75" spans="1:8">
      <c r="A75" s="14" t="s">
        <v>1409</v>
      </c>
      <c r="B75" s="14" t="s">
        <v>209</v>
      </c>
      <c r="C75" s="33">
        <v>5.7640000000000002</v>
      </c>
      <c r="D75" s="33">
        <v>0.82099999999999995</v>
      </c>
      <c r="E75" s="35">
        <v>15</v>
      </c>
      <c r="F75" s="35">
        <f t="shared" si="1"/>
        <v>12.315</v>
      </c>
      <c r="G75" s="14" t="s">
        <v>971</v>
      </c>
      <c r="H75" s="14" t="s">
        <v>2609</v>
      </c>
    </row>
    <row r="76" spans="1:8">
      <c r="A76" s="14" t="s">
        <v>1409</v>
      </c>
      <c r="B76" s="14" t="s">
        <v>210</v>
      </c>
      <c r="C76" s="33">
        <v>8.7810000000000006</v>
      </c>
      <c r="D76" s="33">
        <v>0.79100000000000004</v>
      </c>
      <c r="E76" s="35">
        <v>15</v>
      </c>
      <c r="F76" s="35">
        <f t="shared" si="1"/>
        <v>11.865</v>
      </c>
      <c r="G76" s="14" t="s">
        <v>971</v>
      </c>
      <c r="H76" s="14" t="s">
        <v>2609</v>
      </c>
    </row>
    <row r="77" spans="1:8">
      <c r="A77" s="14" t="s">
        <v>1409</v>
      </c>
      <c r="B77" s="14" t="s">
        <v>211</v>
      </c>
      <c r="C77" s="33">
        <v>3.504</v>
      </c>
      <c r="D77" s="33">
        <v>0.79</v>
      </c>
      <c r="E77" s="35">
        <v>15</v>
      </c>
      <c r="F77" s="35">
        <f t="shared" si="1"/>
        <v>11.850000000000001</v>
      </c>
      <c r="G77" s="14" t="s">
        <v>971</v>
      </c>
      <c r="H77" s="14" t="s">
        <v>2609</v>
      </c>
    </row>
    <row r="78" spans="1:8">
      <c r="A78" s="14" t="s">
        <v>1409</v>
      </c>
      <c r="B78" s="14" t="s">
        <v>212</v>
      </c>
      <c r="C78" s="33">
        <v>1.577</v>
      </c>
      <c r="D78" s="33">
        <v>0.78500000000000003</v>
      </c>
      <c r="E78" s="35">
        <v>15</v>
      </c>
      <c r="F78" s="35">
        <f t="shared" si="1"/>
        <v>11.775</v>
      </c>
      <c r="G78" s="14" t="s">
        <v>971</v>
      </c>
      <c r="H78" s="14" t="s">
        <v>2609</v>
      </c>
    </row>
    <row r="79" spans="1:8">
      <c r="A79" s="14" t="s">
        <v>1409</v>
      </c>
      <c r="B79" s="14" t="s">
        <v>213</v>
      </c>
      <c r="C79" s="33">
        <v>1.02</v>
      </c>
      <c r="D79" s="33">
        <v>0.78200000000000003</v>
      </c>
      <c r="E79" s="35">
        <v>15</v>
      </c>
      <c r="F79" s="35">
        <f t="shared" si="1"/>
        <v>11.73</v>
      </c>
      <c r="G79" s="14" t="s">
        <v>971</v>
      </c>
      <c r="H79" s="14" t="s">
        <v>2609</v>
      </c>
    </row>
    <row r="80" spans="1:8">
      <c r="A80" s="14" t="s">
        <v>1409</v>
      </c>
      <c r="B80" s="14" t="s">
        <v>214</v>
      </c>
      <c r="C80" s="33">
        <v>0.77400000000000002</v>
      </c>
      <c r="D80" s="33">
        <v>0.76</v>
      </c>
      <c r="E80" s="35">
        <v>15</v>
      </c>
      <c r="F80" s="35">
        <f t="shared" si="1"/>
        <v>11.4</v>
      </c>
      <c r="G80" s="14" t="s">
        <v>971</v>
      </c>
      <c r="H80" s="14" t="s">
        <v>2609</v>
      </c>
    </row>
    <row r="81" spans="1:8">
      <c r="A81" s="14" t="s">
        <v>1409</v>
      </c>
      <c r="B81" s="14" t="s">
        <v>215</v>
      </c>
      <c r="C81" s="33">
        <v>0.89200000000000002</v>
      </c>
      <c r="D81" s="33">
        <v>0.75800000000000001</v>
      </c>
      <c r="E81" s="35">
        <v>15</v>
      </c>
      <c r="F81" s="35">
        <f t="shared" si="1"/>
        <v>11.370000000000001</v>
      </c>
      <c r="G81" s="14" t="s">
        <v>971</v>
      </c>
      <c r="H81" s="14" t="s">
        <v>2609</v>
      </c>
    </row>
    <row r="82" spans="1:8">
      <c r="A82" s="14" t="s">
        <v>1409</v>
      </c>
      <c r="B82" s="14" t="s">
        <v>216</v>
      </c>
      <c r="C82" s="33">
        <v>0.74</v>
      </c>
      <c r="D82" s="33">
        <v>0.74</v>
      </c>
      <c r="E82" s="35">
        <v>15</v>
      </c>
      <c r="F82" s="35">
        <f t="shared" si="1"/>
        <v>11.1</v>
      </c>
      <c r="G82" s="14" t="s">
        <v>971</v>
      </c>
      <c r="H82" s="14" t="s">
        <v>2609</v>
      </c>
    </row>
    <row r="83" spans="1:8">
      <c r="A83" s="14" t="s">
        <v>1409</v>
      </c>
      <c r="B83" s="14" t="s">
        <v>217</v>
      </c>
      <c r="C83" s="33">
        <v>0.71799999999999997</v>
      </c>
      <c r="D83" s="33">
        <v>0.71799999999999997</v>
      </c>
      <c r="E83" s="35">
        <v>15</v>
      </c>
      <c r="F83" s="35">
        <f t="shared" si="1"/>
        <v>10.77</v>
      </c>
      <c r="G83" s="14" t="s">
        <v>971</v>
      </c>
      <c r="H83" s="14" t="s">
        <v>2609</v>
      </c>
    </row>
    <row r="84" spans="1:8">
      <c r="A84" s="14" t="s">
        <v>1409</v>
      </c>
      <c r="B84" s="14" t="s">
        <v>218</v>
      </c>
      <c r="C84" s="33">
        <v>0.72199999999999998</v>
      </c>
      <c r="D84" s="33">
        <v>0.71699999999999997</v>
      </c>
      <c r="E84" s="35">
        <v>15</v>
      </c>
      <c r="F84" s="35">
        <f t="shared" si="1"/>
        <v>10.754999999999999</v>
      </c>
      <c r="G84" s="14" t="s">
        <v>971</v>
      </c>
      <c r="H84" s="14" t="s">
        <v>2609</v>
      </c>
    </row>
    <row r="85" spans="1:8">
      <c r="A85" s="14" t="s">
        <v>1409</v>
      </c>
      <c r="B85" s="14" t="s">
        <v>219</v>
      </c>
      <c r="C85" s="33">
        <v>1.2170000000000001</v>
      </c>
      <c r="D85" s="33">
        <v>0.70799999999999996</v>
      </c>
      <c r="E85" s="35">
        <v>15</v>
      </c>
      <c r="F85" s="35">
        <f t="shared" si="1"/>
        <v>10.62</v>
      </c>
      <c r="G85" s="14" t="s">
        <v>971</v>
      </c>
      <c r="H85" s="14" t="s">
        <v>2609</v>
      </c>
    </row>
    <row r="86" spans="1:8">
      <c r="A86" s="14" t="s">
        <v>1409</v>
      </c>
      <c r="B86" s="14" t="s">
        <v>220</v>
      </c>
      <c r="C86" s="33">
        <v>0.69599999999999995</v>
      </c>
      <c r="D86" s="33">
        <v>0.69599999999999995</v>
      </c>
      <c r="E86" s="35">
        <v>15</v>
      </c>
      <c r="F86" s="35">
        <f t="shared" si="1"/>
        <v>10.44</v>
      </c>
      <c r="G86" s="14" t="s">
        <v>971</v>
      </c>
      <c r="H86" s="14" t="s">
        <v>2609</v>
      </c>
    </row>
    <row r="87" spans="1:8">
      <c r="A87" s="14" t="s">
        <v>1409</v>
      </c>
      <c r="B87" s="14" t="s">
        <v>221</v>
      </c>
      <c r="C87" s="33">
        <v>0.68799999999999994</v>
      </c>
      <c r="D87" s="33">
        <v>0.68799999999999994</v>
      </c>
      <c r="E87" s="35">
        <v>15</v>
      </c>
      <c r="F87" s="35">
        <f t="shared" si="1"/>
        <v>10.319999999999999</v>
      </c>
      <c r="G87" s="14" t="s">
        <v>971</v>
      </c>
      <c r="H87" s="14" t="s">
        <v>2609</v>
      </c>
    </row>
    <row r="88" spans="1:8">
      <c r="A88" s="14" t="s">
        <v>1409</v>
      </c>
      <c r="B88" s="14" t="s">
        <v>222</v>
      </c>
      <c r="C88" s="33">
        <v>0.67</v>
      </c>
      <c r="D88" s="33">
        <v>0.67</v>
      </c>
      <c r="E88" s="35">
        <v>15</v>
      </c>
      <c r="F88" s="35">
        <f t="shared" ref="F88:F135" si="2">D88*E88</f>
        <v>10.050000000000001</v>
      </c>
      <c r="G88" s="14" t="s">
        <v>971</v>
      </c>
      <c r="H88" s="14" t="s">
        <v>2609</v>
      </c>
    </row>
    <row r="89" spans="1:8">
      <c r="A89" s="14" t="s">
        <v>1409</v>
      </c>
      <c r="B89" s="14" t="s">
        <v>2622</v>
      </c>
      <c r="C89" s="33">
        <v>9.8149999999999995</v>
      </c>
      <c r="D89" s="33">
        <v>0.64800000000000002</v>
      </c>
      <c r="E89" s="35">
        <v>15</v>
      </c>
      <c r="F89" s="35">
        <f t="shared" si="2"/>
        <v>9.7200000000000006</v>
      </c>
      <c r="G89" s="14" t="s">
        <v>971</v>
      </c>
      <c r="H89" s="14" t="s">
        <v>2609</v>
      </c>
    </row>
    <row r="90" spans="1:8">
      <c r="A90" s="14" t="s">
        <v>1409</v>
      </c>
      <c r="B90" s="14" t="s">
        <v>223</v>
      </c>
      <c r="C90" s="33">
        <v>0.66600000000000004</v>
      </c>
      <c r="D90" s="33">
        <v>0.63800000000000001</v>
      </c>
      <c r="E90" s="35">
        <v>15</v>
      </c>
      <c r="F90" s="35">
        <f t="shared" si="2"/>
        <v>9.57</v>
      </c>
      <c r="G90" s="14" t="s">
        <v>971</v>
      </c>
      <c r="H90" s="14" t="s">
        <v>2609</v>
      </c>
    </row>
    <row r="91" spans="1:8">
      <c r="A91" s="14" t="s">
        <v>1409</v>
      </c>
      <c r="B91" s="14" t="s">
        <v>224</v>
      </c>
      <c r="C91" s="33">
        <v>0.66100000000000003</v>
      </c>
      <c r="D91" s="33">
        <v>0.63500000000000001</v>
      </c>
      <c r="E91" s="35">
        <v>15</v>
      </c>
      <c r="F91" s="35">
        <f t="shared" si="2"/>
        <v>9.5250000000000004</v>
      </c>
      <c r="G91" s="14" t="s">
        <v>971</v>
      </c>
      <c r="H91" s="14" t="s">
        <v>2609</v>
      </c>
    </row>
    <row r="92" spans="1:8">
      <c r="A92" s="14" t="s">
        <v>1409</v>
      </c>
      <c r="B92" s="14" t="s">
        <v>225</v>
      </c>
      <c r="C92" s="33">
        <v>0.66900000000000004</v>
      </c>
      <c r="D92" s="33">
        <v>0.58699999999999997</v>
      </c>
      <c r="E92" s="35">
        <v>15</v>
      </c>
      <c r="F92" s="35">
        <f t="shared" si="2"/>
        <v>8.8049999999999997</v>
      </c>
      <c r="G92" s="14" t="s">
        <v>971</v>
      </c>
      <c r="H92" s="14" t="s">
        <v>2609</v>
      </c>
    </row>
    <row r="93" spans="1:8">
      <c r="A93" s="14" t="s">
        <v>1409</v>
      </c>
      <c r="B93" s="14" t="s">
        <v>226</v>
      </c>
      <c r="C93" s="33">
        <v>0.94899999999999995</v>
      </c>
      <c r="D93" s="33">
        <v>0.56599999999999995</v>
      </c>
      <c r="E93" s="35">
        <v>15</v>
      </c>
      <c r="F93" s="35">
        <f t="shared" si="2"/>
        <v>8.4899999999999984</v>
      </c>
      <c r="G93" s="14" t="s">
        <v>971</v>
      </c>
      <c r="H93" s="14" t="s">
        <v>2609</v>
      </c>
    </row>
    <row r="94" spans="1:8">
      <c r="A94" s="14" t="s">
        <v>1409</v>
      </c>
      <c r="B94" s="14" t="s">
        <v>2601</v>
      </c>
      <c r="C94" s="33">
        <v>10.131</v>
      </c>
      <c r="D94" s="33">
        <v>0.55700000000000005</v>
      </c>
      <c r="E94" s="35">
        <v>15</v>
      </c>
      <c r="F94" s="35">
        <f t="shared" si="2"/>
        <v>8.3550000000000004</v>
      </c>
      <c r="G94" s="14" t="s">
        <v>971</v>
      </c>
      <c r="H94" s="14" t="s">
        <v>2609</v>
      </c>
    </row>
    <row r="95" spans="1:8">
      <c r="A95" s="14" t="s">
        <v>1409</v>
      </c>
      <c r="B95" s="14" t="s">
        <v>199</v>
      </c>
      <c r="C95" s="33">
        <v>6.4950000000000001</v>
      </c>
      <c r="D95" s="33">
        <v>0.54900000000000004</v>
      </c>
      <c r="E95" s="35">
        <v>15</v>
      </c>
      <c r="F95" s="35">
        <f t="shared" si="2"/>
        <v>8.2350000000000012</v>
      </c>
      <c r="G95" s="14" t="s">
        <v>971</v>
      </c>
      <c r="H95" s="14" t="s">
        <v>2609</v>
      </c>
    </row>
    <row r="96" spans="1:8">
      <c r="A96" s="14" t="s">
        <v>1409</v>
      </c>
      <c r="B96" s="14" t="s">
        <v>227</v>
      </c>
      <c r="C96" s="33">
        <v>7.327</v>
      </c>
      <c r="D96" s="33">
        <v>0.54300000000000004</v>
      </c>
      <c r="E96" s="35">
        <v>15</v>
      </c>
      <c r="F96" s="35">
        <f t="shared" si="2"/>
        <v>8.1450000000000014</v>
      </c>
      <c r="G96" s="14" t="s">
        <v>971</v>
      </c>
      <c r="H96" s="14" t="s">
        <v>2609</v>
      </c>
    </row>
    <row r="97" spans="1:8">
      <c r="A97" s="14" t="s">
        <v>1409</v>
      </c>
      <c r="B97" s="14" t="s">
        <v>212</v>
      </c>
      <c r="C97" s="33">
        <v>1.577</v>
      </c>
      <c r="D97" s="33">
        <v>0.496</v>
      </c>
      <c r="E97" s="35">
        <v>15</v>
      </c>
      <c r="F97" s="35">
        <f t="shared" si="2"/>
        <v>7.4399999999999995</v>
      </c>
      <c r="G97" s="14" t="s">
        <v>971</v>
      </c>
      <c r="H97" s="14" t="s">
        <v>2609</v>
      </c>
    </row>
    <row r="98" spans="1:8">
      <c r="A98" s="14" t="s">
        <v>1409</v>
      </c>
      <c r="B98" s="14" t="s">
        <v>228</v>
      </c>
      <c r="C98" s="33">
        <v>0.53800000000000003</v>
      </c>
      <c r="D98" s="33">
        <v>0.49299999999999999</v>
      </c>
      <c r="E98" s="35">
        <v>15</v>
      </c>
      <c r="F98" s="35">
        <f t="shared" si="2"/>
        <v>7.3949999999999996</v>
      </c>
      <c r="G98" s="14" t="s">
        <v>971</v>
      </c>
      <c r="H98" s="14" t="s">
        <v>2609</v>
      </c>
    </row>
    <row r="99" spans="1:8">
      <c r="A99" s="14" t="s">
        <v>1409</v>
      </c>
      <c r="B99" s="14" t="s">
        <v>229</v>
      </c>
      <c r="C99" s="33">
        <v>0.5</v>
      </c>
      <c r="D99" s="33">
        <v>0.46100000000000002</v>
      </c>
      <c r="E99" s="35">
        <v>15</v>
      </c>
      <c r="F99" s="35">
        <f t="shared" si="2"/>
        <v>6.915</v>
      </c>
      <c r="G99" s="14" t="s">
        <v>971</v>
      </c>
      <c r="H99" s="14" t="s">
        <v>2609</v>
      </c>
    </row>
    <row r="100" spans="1:8">
      <c r="A100" s="14" t="s">
        <v>1409</v>
      </c>
      <c r="B100" s="14" t="s">
        <v>230</v>
      </c>
      <c r="C100" s="33">
        <v>1.054</v>
      </c>
      <c r="D100" s="33">
        <v>0.44400000000000001</v>
      </c>
      <c r="E100" s="35">
        <v>15</v>
      </c>
      <c r="F100" s="35">
        <f t="shared" si="2"/>
        <v>6.66</v>
      </c>
      <c r="G100" s="14" t="s">
        <v>971</v>
      </c>
      <c r="H100" s="14" t="s">
        <v>2609</v>
      </c>
    </row>
    <row r="101" spans="1:8">
      <c r="A101" s="14" t="s">
        <v>1409</v>
      </c>
      <c r="B101" s="14" t="s">
        <v>231</v>
      </c>
      <c r="C101" s="33">
        <v>5.7549999999999999</v>
      </c>
      <c r="D101" s="33">
        <v>0.438</v>
      </c>
      <c r="E101" s="35">
        <v>15</v>
      </c>
      <c r="F101" s="35">
        <f t="shared" si="2"/>
        <v>6.57</v>
      </c>
      <c r="G101" s="14" t="s">
        <v>1147</v>
      </c>
      <c r="H101" s="14" t="s">
        <v>2609</v>
      </c>
    </row>
    <row r="102" spans="1:8">
      <c r="A102" s="14" t="s">
        <v>1409</v>
      </c>
      <c r="B102" s="14" t="s">
        <v>232</v>
      </c>
      <c r="C102" s="33">
        <v>2.9390000000000001</v>
      </c>
      <c r="D102" s="33">
        <v>0.42799999999999999</v>
      </c>
      <c r="E102" s="35">
        <v>15</v>
      </c>
      <c r="F102" s="35">
        <f t="shared" si="2"/>
        <v>6.42</v>
      </c>
      <c r="G102" s="14" t="s">
        <v>971</v>
      </c>
      <c r="H102" s="14" t="s">
        <v>2609</v>
      </c>
    </row>
    <row r="103" spans="1:8">
      <c r="A103" s="14" t="s">
        <v>1409</v>
      </c>
      <c r="B103" s="14" t="s">
        <v>199</v>
      </c>
      <c r="C103" s="33">
        <v>6.4950000000000001</v>
      </c>
      <c r="D103" s="33">
        <v>0.42699999999999999</v>
      </c>
      <c r="E103" s="35">
        <v>15</v>
      </c>
      <c r="F103" s="35">
        <f t="shared" si="2"/>
        <v>6.4050000000000002</v>
      </c>
      <c r="G103" s="14" t="s">
        <v>971</v>
      </c>
      <c r="H103" s="14" t="s">
        <v>2609</v>
      </c>
    </row>
    <row r="104" spans="1:8">
      <c r="A104" s="14" t="s">
        <v>1409</v>
      </c>
      <c r="B104" s="14" t="s">
        <v>196</v>
      </c>
      <c r="C104" s="33">
        <v>3.3279999999999998</v>
      </c>
      <c r="D104" s="33">
        <v>0.42199999999999999</v>
      </c>
      <c r="E104" s="35">
        <v>15</v>
      </c>
      <c r="F104" s="35">
        <f t="shared" si="2"/>
        <v>6.33</v>
      </c>
      <c r="G104" s="14" t="s">
        <v>971</v>
      </c>
      <c r="H104" s="14" t="s">
        <v>2609</v>
      </c>
    </row>
    <row r="105" spans="1:8">
      <c r="A105" s="14" t="s">
        <v>1409</v>
      </c>
      <c r="B105" s="14" t="s">
        <v>231</v>
      </c>
      <c r="C105" s="33">
        <v>5.7549999999999999</v>
      </c>
      <c r="D105" s="33">
        <v>0.41399999999999998</v>
      </c>
      <c r="E105" s="35">
        <v>15</v>
      </c>
      <c r="F105" s="35">
        <f t="shared" si="2"/>
        <v>6.21</v>
      </c>
      <c r="G105" s="14" t="s">
        <v>1147</v>
      </c>
      <c r="H105" s="14" t="s">
        <v>2609</v>
      </c>
    </row>
    <row r="106" spans="1:8">
      <c r="A106" s="14" t="s">
        <v>1409</v>
      </c>
      <c r="B106" s="14" t="s">
        <v>233</v>
      </c>
      <c r="C106" s="33">
        <v>2.3490000000000002</v>
      </c>
      <c r="D106" s="33">
        <v>0.41299999999999998</v>
      </c>
      <c r="E106" s="35">
        <v>15</v>
      </c>
      <c r="F106" s="35">
        <f t="shared" si="2"/>
        <v>6.1949999999999994</v>
      </c>
      <c r="G106" s="14" t="s">
        <v>971</v>
      </c>
      <c r="H106" s="14" t="s">
        <v>2609</v>
      </c>
    </row>
    <row r="107" spans="1:8">
      <c r="A107" s="14" t="s">
        <v>1409</v>
      </c>
      <c r="B107" s="14" t="s">
        <v>234</v>
      </c>
      <c r="C107" s="33">
        <v>0.432</v>
      </c>
      <c r="D107" s="33">
        <v>0.40699999999999997</v>
      </c>
      <c r="E107" s="35">
        <v>15</v>
      </c>
      <c r="F107" s="35">
        <f t="shared" si="2"/>
        <v>6.1049999999999995</v>
      </c>
      <c r="G107" s="14" t="s">
        <v>971</v>
      </c>
      <c r="H107" s="14" t="s">
        <v>2609</v>
      </c>
    </row>
    <row r="108" spans="1:8">
      <c r="A108" s="14" t="s">
        <v>1409</v>
      </c>
      <c r="B108" s="14" t="s">
        <v>235</v>
      </c>
      <c r="C108" s="33">
        <v>0.36599999999999999</v>
      </c>
      <c r="D108" s="33">
        <v>0.36599999999999999</v>
      </c>
      <c r="E108" s="35">
        <v>15</v>
      </c>
      <c r="F108" s="35">
        <f t="shared" si="2"/>
        <v>5.49</v>
      </c>
      <c r="G108" s="14" t="s">
        <v>971</v>
      </c>
      <c r="H108" s="14" t="s">
        <v>2609</v>
      </c>
    </row>
    <row r="109" spans="1:8">
      <c r="A109" s="14" t="s">
        <v>1409</v>
      </c>
      <c r="B109" s="14" t="s">
        <v>236</v>
      </c>
      <c r="C109" s="33">
        <v>0.41199999999999998</v>
      </c>
      <c r="D109" s="33">
        <v>0.36399999999999999</v>
      </c>
      <c r="E109" s="35">
        <v>15</v>
      </c>
      <c r="F109" s="35">
        <f t="shared" si="2"/>
        <v>5.46</v>
      </c>
      <c r="G109" s="14" t="s">
        <v>971</v>
      </c>
      <c r="H109" s="14" t="s">
        <v>2609</v>
      </c>
    </row>
    <row r="110" spans="1:8">
      <c r="A110" s="14" t="s">
        <v>1409</v>
      </c>
      <c r="B110" s="14" t="s">
        <v>237</v>
      </c>
      <c r="C110" s="33">
        <v>6.3659999999999997</v>
      </c>
      <c r="D110" s="33">
        <v>0.36299999999999999</v>
      </c>
      <c r="E110" s="35">
        <v>15</v>
      </c>
      <c r="F110" s="35">
        <f t="shared" si="2"/>
        <v>5.4450000000000003</v>
      </c>
      <c r="G110" s="14" t="s">
        <v>971</v>
      </c>
      <c r="H110" s="14" t="s">
        <v>2609</v>
      </c>
    </row>
    <row r="111" spans="1:8">
      <c r="A111" s="14" t="s">
        <v>1409</v>
      </c>
      <c r="B111" s="14" t="s">
        <v>233</v>
      </c>
      <c r="C111" s="33">
        <v>2.3490000000000002</v>
      </c>
      <c r="D111" s="33">
        <v>0.34399999999999997</v>
      </c>
      <c r="E111" s="35">
        <v>15</v>
      </c>
      <c r="F111" s="35">
        <f t="shared" si="2"/>
        <v>5.1599999999999993</v>
      </c>
      <c r="G111" s="14" t="s">
        <v>971</v>
      </c>
      <c r="H111" s="14" t="s">
        <v>2609</v>
      </c>
    </row>
    <row r="112" spans="1:8">
      <c r="A112" s="14" t="s">
        <v>1409</v>
      </c>
      <c r="B112" s="14" t="s">
        <v>238</v>
      </c>
      <c r="C112" s="33">
        <v>5.9870000000000001</v>
      </c>
      <c r="D112" s="33">
        <v>0.34300000000000003</v>
      </c>
      <c r="E112" s="35">
        <v>15</v>
      </c>
      <c r="F112" s="35">
        <f t="shared" si="2"/>
        <v>5.1450000000000005</v>
      </c>
      <c r="G112" s="14" t="s">
        <v>971</v>
      </c>
      <c r="H112" s="14" t="s">
        <v>2609</v>
      </c>
    </row>
    <row r="113" spans="1:8">
      <c r="A113" s="14" t="s">
        <v>1409</v>
      </c>
      <c r="B113" s="14" t="s">
        <v>239</v>
      </c>
      <c r="C113" s="33">
        <v>1.2969999999999999</v>
      </c>
      <c r="D113" s="33">
        <v>0.32500000000000001</v>
      </c>
      <c r="E113" s="35">
        <v>15</v>
      </c>
      <c r="F113" s="35">
        <f t="shared" si="2"/>
        <v>4.875</v>
      </c>
      <c r="G113" s="14" t="s">
        <v>1147</v>
      </c>
      <c r="H113" s="14" t="s">
        <v>2609</v>
      </c>
    </row>
    <row r="114" spans="1:8">
      <c r="A114" s="14" t="s">
        <v>1409</v>
      </c>
      <c r="B114" s="14" t="s">
        <v>240</v>
      </c>
      <c r="C114" s="33">
        <v>0.29499999999999998</v>
      </c>
      <c r="D114" s="33">
        <v>0.26300000000000001</v>
      </c>
      <c r="E114" s="35">
        <v>15</v>
      </c>
      <c r="F114" s="35">
        <f t="shared" si="2"/>
        <v>3.9450000000000003</v>
      </c>
      <c r="G114" s="14" t="s">
        <v>971</v>
      </c>
      <c r="H114" s="14" t="s">
        <v>2609</v>
      </c>
    </row>
    <row r="115" spans="1:8">
      <c r="A115" s="14" t="s">
        <v>1409</v>
      </c>
      <c r="B115" s="14" t="s">
        <v>241</v>
      </c>
      <c r="C115" s="33">
        <v>0.91200000000000003</v>
      </c>
      <c r="D115" s="33">
        <v>0.23</v>
      </c>
      <c r="E115" s="35">
        <v>15</v>
      </c>
      <c r="F115" s="35">
        <f t="shared" si="2"/>
        <v>3.45</v>
      </c>
      <c r="G115" s="14" t="s">
        <v>971</v>
      </c>
      <c r="H115" s="14" t="s">
        <v>2609</v>
      </c>
    </row>
    <row r="116" spans="1:8">
      <c r="A116" s="14" t="s">
        <v>1409</v>
      </c>
      <c r="B116" s="14" t="s">
        <v>242</v>
      </c>
      <c r="C116" s="33">
        <v>2.7589999999999999</v>
      </c>
      <c r="D116" s="33">
        <v>0.22900000000000001</v>
      </c>
      <c r="E116" s="35">
        <v>15</v>
      </c>
      <c r="F116" s="35">
        <f t="shared" si="2"/>
        <v>3.4350000000000001</v>
      </c>
      <c r="G116" s="14" t="s">
        <v>971</v>
      </c>
      <c r="H116" s="14" t="s">
        <v>2609</v>
      </c>
    </row>
    <row r="117" spans="1:8">
      <c r="A117" s="14" t="s">
        <v>1409</v>
      </c>
      <c r="B117" s="14" t="s">
        <v>243</v>
      </c>
      <c r="C117" s="33">
        <v>0.248</v>
      </c>
      <c r="D117" s="33">
        <v>0.21199999999999999</v>
      </c>
      <c r="E117" s="35">
        <v>15</v>
      </c>
      <c r="F117" s="35">
        <f t="shared" si="2"/>
        <v>3.1799999999999997</v>
      </c>
      <c r="G117" s="14" t="s">
        <v>971</v>
      </c>
      <c r="H117" s="14" t="s">
        <v>2609</v>
      </c>
    </row>
    <row r="118" spans="1:8">
      <c r="A118" s="14" t="s">
        <v>1409</v>
      </c>
      <c r="B118" s="14" t="s">
        <v>244</v>
      </c>
      <c r="C118" s="33">
        <v>6.4880000000000004</v>
      </c>
      <c r="D118" s="33">
        <v>0.20799999999999999</v>
      </c>
      <c r="E118" s="35">
        <v>15</v>
      </c>
      <c r="F118" s="35">
        <f t="shared" si="2"/>
        <v>3.1199999999999997</v>
      </c>
      <c r="G118" s="14" t="s">
        <v>1147</v>
      </c>
      <c r="H118" s="14" t="s">
        <v>2609</v>
      </c>
    </row>
    <row r="119" spans="1:8">
      <c r="A119" s="14" t="s">
        <v>1409</v>
      </c>
      <c r="B119" s="14" t="s">
        <v>245</v>
      </c>
      <c r="C119" s="33">
        <v>0.64500000000000002</v>
      </c>
      <c r="D119" s="33">
        <v>0.18099999999999999</v>
      </c>
      <c r="E119" s="35">
        <v>15</v>
      </c>
      <c r="F119" s="35">
        <f t="shared" si="2"/>
        <v>2.7149999999999999</v>
      </c>
      <c r="G119" s="14" t="s">
        <v>971</v>
      </c>
      <c r="H119" s="14" t="s">
        <v>2609</v>
      </c>
    </row>
    <row r="120" spans="1:8">
      <c r="A120" s="14" t="s">
        <v>1409</v>
      </c>
      <c r="B120" s="14" t="s">
        <v>246</v>
      </c>
      <c r="C120" s="33">
        <v>2.371</v>
      </c>
      <c r="D120" s="33">
        <v>0.16600000000000001</v>
      </c>
      <c r="E120" s="35">
        <v>15</v>
      </c>
      <c r="F120" s="35">
        <f t="shared" si="2"/>
        <v>2.4900000000000002</v>
      </c>
      <c r="G120" s="14" t="s">
        <v>971</v>
      </c>
      <c r="H120" s="14" t="s">
        <v>2609</v>
      </c>
    </row>
    <row r="121" spans="1:8">
      <c r="A121" s="14" t="s">
        <v>1409</v>
      </c>
      <c r="B121" s="14" t="s">
        <v>247</v>
      </c>
      <c r="C121" s="33">
        <v>0.56499999999999995</v>
      </c>
      <c r="D121" s="33">
        <v>0.16</v>
      </c>
      <c r="E121" s="35">
        <v>15</v>
      </c>
      <c r="F121" s="35">
        <f t="shared" si="2"/>
        <v>2.4</v>
      </c>
      <c r="G121" s="14" t="s">
        <v>971</v>
      </c>
      <c r="H121" s="14" t="s">
        <v>2609</v>
      </c>
    </row>
    <row r="122" spans="1:8">
      <c r="A122" s="14" t="s">
        <v>1409</v>
      </c>
      <c r="B122" s="14" t="s">
        <v>227</v>
      </c>
      <c r="C122" s="33">
        <v>7.327</v>
      </c>
      <c r="D122" s="33">
        <v>0.151</v>
      </c>
      <c r="E122" s="35">
        <v>15</v>
      </c>
      <c r="F122" s="35">
        <f t="shared" si="2"/>
        <v>2.2650000000000001</v>
      </c>
      <c r="G122" s="14" t="s">
        <v>971</v>
      </c>
      <c r="H122" s="14" t="s">
        <v>2609</v>
      </c>
    </row>
    <row r="123" spans="1:8">
      <c r="A123" s="14" t="s">
        <v>1409</v>
      </c>
      <c r="B123" s="14" t="s">
        <v>2632</v>
      </c>
      <c r="C123" s="33">
        <v>1.915</v>
      </c>
      <c r="D123" s="33">
        <v>0.13600000000000001</v>
      </c>
      <c r="E123" s="35">
        <v>15</v>
      </c>
      <c r="F123" s="35">
        <f t="shared" si="2"/>
        <v>2.04</v>
      </c>
      <c r="G123" s="14" t="s">
        <v>971</v>
      </c>
      <c r="H123" s="14" t="s">
        <v>2609</v>
      </c>
    </row>
    <row r="124" spans="1:8">
      <c r="A124" s="14" t="s">
        <v>1409</v>
      </c>
      <c r="B124" s="14" t="s">
        <v>238</v>
      </c>
      <c r="C124" s="33">
        <v>5.9870000000000001</v>
      </c>
      <c r="D124" s="33">
        <v>0.128</v>
      </c>
      <c r="E124" s="35">
        <v>15</v>
      </c>
      <c r="F124" s="35">
        <f t="shared" si="2"/>
        <v>1.92</v>
      </c>
      <c r="G124" s="14" t="s">
        <v>971</v>
      </c>
      <c r="H124" s="14" t="s">
        <v>2609</v>
      </c>
    </row>
    <row r="125" spans="1:8">
      <c r="A125" s="14" t="s">
        <v>1409</v>
      </c>
      <c r="B125" s="14" t="s">
        <v>237</v>
      </c>
      <c r="C125" s="33">
        <v>6.3659999999999997</v>
      </c>
      <c r="D125" s="33">
        <v>0.109</v>
      </c>
      <c r="E125" s="35">
        <v>15</v>
      </c>
      <c r="F125" s="35">
        <f t="shared" si="2"/>
        <v>1.635</v>
      </c>
      <c r="G125" s="14" t="s">
        <v>971</v>
      </c>
      <c r="H125" s="14" t="s">
        <v>2609</v>
      </c>
    </row>
    <row r="126" spans="1:8">
      <c r="A126" s="14" t="s">
        <v>1409</v>
      </c>
      <c r="B126" s="14" t="s">
        <v>246</v>
      </c>
      <c r="C126" s="33">
        <v>2.371</v>
      </c>
      <c r="D126" s="33">
        <v>0.09</v>
      </c>
      <c r="E126" s="35">
        <v>15</v>
      </c>
      <c r="F126" s="35">
        <f t="shared" si="2"/>
        <v>1.3499999999999999</v>
      </c>
      <c r="G126" s="14" t="s">
        <v>971</v>
      </c>
      <c r="H126" s="14" t="s">
        <v>2609</v>
      </c>
    </row>
    <row r="127" spans="1:8">
      <c r="A127" s="14" t="s">
        <v>1409</v>
      </c>
      <c r="B127" s="14" t="s">
        <v>248</v>
      </c>
      <c r="C127" s="33">
        <v>1.2110000000000001</v>
      </c>
      <c r="D127" s="33">
        <v>8.2000000000000003E-2</v>
      </c>
      <c r="E127" s="35">
        <v>15</v>
      </c>
      <c r="F127" s="35">
        <f t="shared" si="2"/>
        <v>1.23</v>
      </c>
      <c r="G127" s="14" t="s">
        <v>971</v>
      </c>
      <c r="H127" s="14" t="s">
        <v>2609</v>
      </c>
    </row>
    <row r="128" spans="1:8">
      <c r="A128" s="14" t="s">
        <v>1409</v>
      </c>
      <c r="B128" s="14" t="s">
        <v>2615</v>
      </c>
      <c r="C128" s="33">
        <v>6.2770000000000001</v>
      </c>
      <c r="D128" s="33">
        <v>0.08</v>
      </c>
      <c r="E128" s="35">
        <v>15</v>
      </c>
      <c r="F128" s="35">
        <f t="shared" si="2"/>
        <v>1.2</v>
      </c>
      <c r="G128" s="14" t="s">
        <v>971</v>
      </c>
      <c r="H128" s="14" t="s">
        <v>2609</v>
      </c>
    </row>
    <row r="129" spans="1:8">
      <c r="A129" s="14" t="s">
        <v>1409</v>
      </c>
      <c r="B129" s="14" t="s">
        <v>238</v>
      </c>
      <c r="C129" s="33">
        <v>5.9870000000000001</v>
      </c>
      <c r="D129" s="33">
        <v>7.5999999999999998E-2</v>
      </c>
      <c r="E129" s="35">
        <v>15</v>
      </c>
      <c r="F129" s="35">
        <f t="shared" si="2"/>
        <v>1.1399999999999999</v>
      </c>
      <c r="G129" s="14" t="s">
        <v>971</v>
      </c>
      <c r="H129" s="14" t="s">
        <v>2609</v>
      </c>
    </row>
    <row r="130" spans="1:8">
      <c r="A130" s="14" t="s">
        <v>1409</v>
      </c>
      <c r="B130" s="14" t="s">
        <v>249</v>
      </c>
      <c r="C130" s="33">
        <v>0.161</v>
      </c>
      <c r="D130" s="33">
        <v>7.1999999999999995E-2</v>
      </c>
      <c r="E130" s="35">
        <v>15</v>
      </c>
      <c r="F130" s="35">
        <f t="shared" si="2"/>
        <v>1.0799999999999998</v>
      </c>
      <c r="G130" s="14" t="s">
        <v>971</v>
      </c>
      <c r="H130" s="14" t="s">
        <v>2609</v>
      </c>
    </row>
    <row r="131" spans="1:8">
      <c r="A131" s="14" t="s">
        <v>1409</v>
      </c>
      <c r="B131" s="14" t="s">
        <v>250</v>
      </c>
      <c r="C131" s="33">
        <v>1.415</v>
      </c>
      <c r="D131" s="33">
        <v>6.5000000000000002E-2</v>
      </c>
      <c r="E131" s="35">
        <v>15</v>
      </c>
      <c r="F131" s="35">
        <f t="shared" si="2"/>
        <v>0.97500000000000009</v>
      </c>
      <c r="G131" s="14" t="s">
        <v>1147</v>
      </c>
      <c r="H131" s="14" t="s">
        <v>2609</v>
      </c>
    </row>
    <row r="132" spans="1:8">
      <c r="A132" s="14" t="s">
        <v>1409</v>
      </c>
      <c r="B132" s="14" t="s">
        <v>251</v>
      </c>
      <c r="C132" s="33">
        <v>2.5369999999999999</v>
      </c>
      <c r="D132" s="33">
        <v>5.2999999999999999E-2</v>
      </c>
      <c r="E132" s="35">
        <v>15</v>
      </c>
      <c r="F132" s="35">
        <f t="shared" si="2"/>
        <v>0.79499999999999993</v>
      </c>
      <c r="G132" s="14" t="s">
        <v>971</v>
      </c>
      <c r="H132" s="14" t="s">
        <v>2609</v>
      </c>
    </row>
    <row r="133" spans="1:8">
      <c r="A133" s="14" t="s">
        <v>1409</v>
      </c>
      <c r="B133" s="14" t="s">
        <v>252</v>
      </c>
      <c r="C133" s="33">
        <v>0.17499999999999999</v>
      </c>
      <c r="D133" s="33">
        <v>4.2000000000000003E-2</v>
      </c>
      <c r="E133" s="35">
        <v>15</v>
      </c>
      <c r="F133" s="35">
        <f t="shared" si="2"/>
        <v>0.63</v>
      </c>
      <c r="G133" s="14" t="s">
        <v>971</v>
      </c>
      <c r="H133" s="14" t="s">
        <v>2609</v>
      </c>
    </row>
    <row r="134" spans="1:8">
      <c r="A134" s="14" t="s">
        <v>1409</v>
      </c>
      <c r="B134" s="14" t="s">
        <v>2615</v>
      </c>
      <c r="C134" s="33">
        <v>6.2770000000000001</v>
      </c>
      <c r="D134" s="33">
        <v>3.6999999999999998E-2</v>
      </c>
      <c r="E134" s="35">
        <v>15</v>
      </c>
      <c r="F134" s="35">
        <f t="shared" si="2"/>
        <v>0.55499999999999994</v>
      </c>
      <c r="G134" s="14" t="s">
        <v>971</v>
      </c>
      <c r="H134" s="14" t="s">
        <v>2609</v>
      </c>
    </row>
    <row r="135" spans="1:8">
      <c r="A135" s="14" t="s">
        <v>1409</v>
      </c>
      <c r="B135" s="14" t="s">
        <v>253</v>
      </c>
      <c r="C135" s="33">
        <v>0.52900000000000003</v>
      </c>
      <c r="D135" s="33">
        <v>2.5000000000000001E-2</v>
      </c>
      <c r="E135" s="35">
        <v>15</v>
      </c>
      <c r="F135" s="35">
        <f t="shared" si="2"/>
        <v>0.375</v>
      </c>
      <c r="G135" s="14" t="s">
        <v>971</v>
      </c>
      <c r="H135" s="14" t="s">
        <v>2609</v>
      </c>
    </row>
    <row r="136" spans="1:8" s="39" customFormat="1">
      <c r="A136" s="38"/>
      <c r="B136" s="38"/>
      <c r="C136" s="37">
        <f>SUM(C23:C135)</f>
        <v>480.00200000000001</v>
      </c>
      <c r="D136" s="37">
        <f>SUM(D23:D135)</f>
        <v>166.93299999999991</v>
      </c>
      <c r="E136" s="36"/>
      <c r="F136" s="36">
        <f>SUM(F23:F135)</f>
        <v>2503.994999999999</v>
      </c>
      <c r="G136" s="38"/>
      <c r="H136" s="8" t="s">
        <v>907</v>
      </c>
    </row>
    <row r="137" spans="1:8">
      <c r="A137" s="14" t="s">
        <v>1409</v>
      </c>
      <c r="B137" s="14" t="s">
        <v>2630</v>
      </c>
      <c r="C137" s="33">
        <v>8.3249999999999993</v>
      </c>
      <c r="D137" s="33">
        <v>3.0270000000000001</v>
      </c>
      <c r="E137" s="35">
        <v>15</v>
      </c>
      <c r="F137" s="35">
        <f>D137*E137</f>
        <v>45.405000000000001</v>
      </c>
      <c r="G137" s="14" t="s">
        <v>971</v>
      </c>
      <c r="H137" s="14" t="s">
        <v>254</v>
      </c>
    </row>
    <row r="138" spans="1:8">
      <c r="A138" s="14" t="s">
        <v>1409</v>
      </c>
      <c r="B138" s="14" t="s">
        <v>2611</v>
      </c>
      <c r="C138" s="33">
        <v>10.632999999999999</v>
      </c>
      <c r="D138" s="33">
        <v>2.02</v>
      </c>
      <c r="E138" s="35">
        <v>15</v>
      </c>
      <c r="F138" s="35">
        <f t="shared" ref="F138:F152" si="3">D138*E138</f>
        <v>30.3</v>
      </c>
      <c r="G138" s="14" t="s">
        <v>971</v>
      </c>
      <c r="H138" s="14" t="s">
        <v>254</v>
      </c>
    </row>
    <row r="139" spans="1:8">
      <c r="A139" s="14" t="s">
        <v>1409</v>
      </c>
      <c r="B139" s="14" t="s">
        <v>2597</v>
      </c>
      <c r="C139" s="33">
        <v>6.49</v>
      </c>
      <c r="D139" s="33">
        <v>1.6359999999999999</v>
      </c>
      <c r="E139" s="35">
        <v>15</v>
      </c>
      <c r="F139" s="35">
        <f t="shared" si="3"/>
        <v>24.54</v>
      </c>
      <c r="G139" s="14" t="s">
        <v>971</v>
      </c>
      <c r="H139" s="14" t="s">
        <v>254</v>
      </c>
    </row>
    <row r="140" spans="1:8">
      <c r="A140" s="14" t="s">
        <v>1409</v>
      </c>
      <c r="B140" s="14" t="s">
        <v>227</v>
      </c>
      <c r="C140" s="33">
        <v>7.327</v>
      </c>
      <c r="D140" s="33">
        <v>1.3129999999999999</v>
      </c>
      <c r="E140" s="35">
        <v>15</v>
      </c>
      <c r="F140" s="35">
        <f t="shared" si="3"/>
        <v>19.695</v>
      </c>
      <c r="G140" s="14" t="s">
        <v>971</v>
      </c>
      <c r="H140" s="14" t="s">
        <v>254</v>
      </c>
    </row>
    <row r="141" spans="1:8">
      <c r="A141" s="14" t="s">
        <v>1409</v>
      </c>
      <c r="B141" s="14" t="s">
        <v>196</v>
      </c>
      <c r="C141" s="33">
        <v>3.3279999999999998</v>
      </c>
      <c r="D141" s="33">
        <v>1.038</v>
      </c>
      <c r="E141" s="35">
        <v>15</v>
      </c>
      <c r="F141" s="35">
        <f t="shared" si="3"/>
        <v>15.57</v>
      </c>
      <c r="G141" s="14" t="s">
        <v>971</v>
      </c>
      <c r="H141" s="14" t="s">
        <v>254</v>
      </c>
    </row>
    <row r="142" spans="1:8">
      <c r="A142" s="14" t="s">
        <v>1409</v>
      </c>
      <c r="B142" s="14" t="s">
        <v>2624</v>
      </c>
      <c r="C142" s="33">
        <v>3.512</v>
      </c>
      <c r="D142" s="33">
        <v>0.92100000000000004</v>
      </c>
      <c r="E142" s="35">
        <v>15</v>
      </c>
      <c r="F142" s="35">
        <f t="shared" si="3"/>
        <v>13.815000000000001</v>
      </c>
      <c r="G142" s="14" t="s">
        <v>971</v>
      </c>
      <c r="H142" s="14" t="s">
        <v>254</v>
      </c>
    </row>
    <row r="143" spans="1:8">
      <c r="A143" s="14" t="s">
        <v>1409</v>
      </c>
      <c r="B143" s="14" t="s">
        <v>227</v>
      </c>
      <c r="C143" s="33">
        <v>7.327</v>
      </c>
      <c r="D143" s="33">
        <v>0.83699999999999997</v>
      </c>
      <c r="E143" s="35">
        <v>15</v>
      </c>
      <c r="F143" s="35">
        <f t="shared" si="3"/>
        <v>12.555</v>
      </c>
      <c r="G143" s="14" t="s">
        <v>971</v>
      </c>
      <c r="H143" s="14" t="s">
        <v>254</v>
      </c>
    </row>
    <row r="144" spans="1:8">
      <c r="A144" s="14" t="s">
        <v>1409</v>
      </c>
      <c r="B144" s="14" t="s">
        <v>238</v>
      </c>
      <c r="C144" s="33">
        <v>5.9870000000000001</v>
      </c>
      <c r="D144" s="33">
        <v>0.76100000000000001</v>
      </c>
      <c r="E144" s="35">
        <v>15</v>
      </c>
      <c r="F144" s="35">
        <f t="shared" si="3"/>
        <v>11.415000000000001</v>
      </c>
      <c r="G144" s="14" t="s">
        <v>971</v>
      </c>
      <c r="H144" s="14" t="s">
        <v>254</v>
      </c>
    </row>
    <row r="145" spans="1:8">
      <c r="A145" s="14" t="s">
        <v>1409</v>
      </c>
      <c r="B145" s="14" t="s">
        <v>255</v>
      </c>
      <c r="C145" s="33">
        <v>0.76600000000000001</v>
      </c>
      <c r="D145" s="33">
        <v>0.72299999999999998</v>
      </c>
      <c r="E145" s="35">
        <v>15</v>
      </c>
      <c r="F145" s="35">
        <f t="shared" si="3"/>
        <v>10.844999999999999</v>
      </c>
      <c r="G145" s="14" t="s">
        <v>971</v>
      </c>
      <c r="H145" s="14" t="s">
        <v>254</v>
      </c>
    </row>
    <row r="146" spans="1:8">
      <c r="A146" s="14" t="s">
        <v>1409</v>
      </c>
      <c r="B146" s="14" t="s">
        <v>256</v>
      </c>
      <c r="C146" s="33">
        <v>0.66800000000000004</v>
      </c>
      <c r="D146" s="33">
        <v>0.63700000000000001</v>
      </c>
      <c r="E146" s="35">
        <v>15</v>
      </c>
      <c r="F146" s="35">
        <f t="shared" si="3"/>
        <v>9.5549999999999997</v>
      </c>
      <c r="G146" s="14" t="s">
        <v>971</v>
      </c>
      <c r="H146" s="14" t="s">
        <v>254</v>
      </c>
    </row>
    <row r="147" spans="1:8">
      <c r="A147" s="14" t="s">
        <v>1409</v>
      </c>
      <c r="B147" s="14" t="s">
        <v>2625</v>
      </c>
      <c r="C147" s="33">
        <v>3.1709999999999998</v>
      </c>
      <c r="D147" s="33">
        <v>0.60499999999999998</v>
      </c>
      <c r="E147" s="35">
        <v>15</v>
      </c>
      <c r="F147" s="35">
        <f t="shared" si="3"/>
        <v>9.0749999999999993</v>
      </c>
      <c r="G147" s="14" t="s">
        <v>971</v>
      </c>
      <c r="H147" s="14" t="s">
        <v>254</v>
      </c>
    </row>
    <row r="148" spans="1:8">
      <c r="A148" s="14" t="s">
        <v>1409</v>
      </c>
      <c r="B148" s="14" t="s">
        <v>257</v>
      </c>
      <c r="C148" s="33">
        <v>0.51700000000000002</v>
      </c>
      <c r="D148" s="33">
        <v>0.51700000000000002</v>
      </c>
      <c r="E148" s="35">
        <v>15</v>
      </c>
      <c r="F148" s="35">
        <f t="shared" si="3"/>
        <v>7.7549999999999999</v>
      </c>
      <c r="G148" s="14" t="s">
        <v>971</v>
      </c>
      <c r="H148" s="14" t="s">
        <v>254</v>
      </c>
    </row>
    <row r="149" spans="1:8">
      <c r="A149" s="14" t="s">
        <v>1409</v>
      </c>
      <c r="B149" s="14" t="s">
        <v>258</v>
      </c>
      <c r="C149" s="33">
        <v>0.52800000000000002</v>
      </c>
      <c r="D149" s="33">
        <v>0.48</v>
      </c>
      <c r="E149" s="35">
        <v>15</v>
      </c>
      <c r="F149" s="35">
        <f t="shared" si="3"/>
        <v>7.1999999999999993</v>
      </c>
      <c r="G149" s="14" t="s">
        <v>971</v>
      </c>
      <c r="H149" s="14" t="s">
        <v>254</v>
      </c>
    </row>
    <row r="150" spans="1:8">
      <c r="A150" s="14" t="s">
        <v>1409</v>
      </c>
      <c r="B150" s="14" t="s">
        <v>259</v>
      </c>
      <c r="C150" s="33">
        <v>0.46300000000000002</v>
      </c>
      <c r="D150" s="33">
        <v>0.45500000000000002</v>
      </c>
      <c r="E150" s="35">
        <v>15</v>
      </c>
      <c r="F150" s="35">
        <f t="shared" si="3"/>
        <v>6.8250000000000002</v>
      </c>
      <c r="G150" s="14" t="s">
        <v>971</v>
      </c>
      <c r="H150" s="14" t="s">
        <v>254</v>
      </c>
    </row>
    <row r="151" spans="1:8">
      <c r="A151" s="14" t="s">
        <v>1409</v>
      </c>
      <c r="B151" s="14" t="s">
        <v>260</v>
      </c>
      <c r="C151" s="33">
        <v>0.44900000000000001</v>
      </c>
      <c r="D151" s="33">
        <v>0.38900000000000001</v>
      </c>
      <c r="E151" s="35">
        <v>15</v>
      </c>
      <c r="F151" s="35">
        <f t="shared" si="3"/>
        <v>5.835</v>
      </c>
      <c r="G151" s="14" t="s">
        <v>971</v>
      </c>
      <c r="H151" s="14" t="s">
        <v>254</v>
      </c>
    </row>
    <row r="152" spans="1:8">
      <c r="A152" s="14" t="s">
        <v>1409</v>
      </c>
      <c r="B152" s="14" t="s">
        <v>261</v>
      </c>
      <c r="C152" s="33">
        <v>0.35</v>
      </c>
      <c r="D152" s="33">
        <v>0.32800000000000001</v>
      </c>
      <c r="E152" s="35">
        <v>15</v>
      </c>
      <c r="F152" s="35">
        <f t="shared" si="3"/>
        <v>4.92</v>
      </c>
      <c r="G152" s="14" t="s">
        <v>971</v>
      </c>
      <c r="H152" s="14" t="s">
        <v>254</v>
      </c>
    </row>
    <row r="153" spans="1:8">
      <c r="A153" s="14"/>
      <c r="B153" s="14"/>
      <c r="C153" s="37">
        <f>SUM(C137:C152)</f>
        <v>59.841000000000001</v>
      </c>
      <c r="D153" s="37">
        <f>SUM(D137:D152)</f>
        <v>15.686999999999999</v>
      </c>
      <c r="E153" s="36"/>
      <c r="F153" s="36">
        <f>SUM(F137:F152)</f>
        <v>235.30499999999995</v>
      </c>
      <c r="G153" s="14"/>
      <c r="H153" s="8" t="s">
        <v>907</v>
      </c>
    </row>
    <row r="154" spans="1:8">
      <c r="A154" s="14" t="s">
        <v>1409</v>
      </c>
      <c r="B154" s="14" t="s">
        <v>210</v>
      </c>
      <c r="C154" s="33">
        <v>8.7810000000000006</v>
      </c>
      <c r="D154" s="33">
        <v>3.98</v>
      </c>
      <c r="E154" s="35">
        <v>15</v>
      </c>
      <c r="F154" s="35">
        <f t="shared" ref="F154:F159" si="4">D154*E154</f>
        <v>59.7</v>
      </c>
      <c r="G154" s="14" t="s">
        <v>971</v>
      </c>
      <c r="H154" s="14" t="s">
        <v>262</v>
      </c>
    </row>
    <row r="155" spans="1:8">
      <c r="A155" s="14" t="s">
        <v>1409</v>
      </c>
      <c r="B155" s="14" t="s">
        <v>263</v>
      </c>
      <c r="C155" s="33">
        <v>0.35</v>
      </c>
      <c r="D155" s="33">
        <v>0.28599999999999998</v>
      </c>
      <c r="E155" s="35">
        <v>15</v>
      </c>
      <c r="F155" s="35">
        <f t="shared" si="4"/>
        <v>4.29</v>
      </c>
      <c r="G155" s="14" t="s">
        <v>971</v>
      </c>
      <c r="H155" s="14" t="s">
        <v>262</v>
      </c>
    </row>
    <row r="156" spans="1:8">
      <c r="A156" s="14" t="s">
        <v>1409</v>
      </c>
      <c r="B156" s="14" t="s">
        <v>2603</v>
      </c>
      <c r="C156" s="33">
        <v>6.6349999999999998</v>
      </c>
      <c r="D156" s="33">
        <v>0.251</v>
      </c>
      <c r="E156" s="35">
        <v>15</v>
      </c>
      <c r="F156" s="35">
        <f t="shared" si="4"/>
        <v>3.7650000000000001</v>
      </c>
      <c r="G156" s="14" t="s">
        <v>971</v>
      </c>
      <c r="H156" s="14" t="s">
        <v>262</v>
      </c>
    </row>
    <row r="157" spans="1:8">
      <c r="A157" s="14" t="s">
        <v>1409</v>
      </c>
      <c r="B157" s="14" t="s">
        <v>2605</v>
      </c>
      <c r="C157" s="33">
        <v>5.9160000000000004</v>
      </c>
      <c r="D157" s="33">
        <v>9.1999999999999998E-2</v>
      </c>
      <c r="E157" s="35">
        <v>15</v>
      </c>
      <c r="F157" s="35">
        <f t="shared" si="4"/>
        <v>1.38</v>
      </c>
      <c r="G157" s="14" t="s">
        <v>1147</v>
      </c>
      <c r="H157" s="14" t="s">
        <v>262</v>
      </c>
    </row>
    <row r="158" spans="1:8">
      <c r="A158" s="14" t="s">
        <v>1409</v>
      </c>
      <c r="B158" s="14" t="s">
        <v>2606</v>
      </c>
      <c r="C158" s="33">
        <v>4.8470000000000004</v>
      </c>
      <c r="D158" s="33">
        <v>7.9000000000000001E-2</v>
      </c>
      <c r="E158" s="35">
        <v>15</v>
      </c>
      <c r="F158" s="35">
        <f t="shared" si="4"/>
        <v>1.1850000000000001</v>
      </c>
      <c r="G158" s="14" t="s">
        <v>971</v>
      </c>
      <c r="H158" s="14" t="s">
        <v>262</v>
      </c>
    </row>
    <row r="159" spans="1:8">
      <c r="A159" s="14" t="s">
        <v>1409</v>
      </c>
      <c r="B159" s="14" t="s">
        <v>264</v>
      </c>
      <c r="C159" s="33">
        <v>6.6760000000000002</v>
      </c>
      <c r="D159" s="33">
        <v>2.5999999999999999E-2</v>
      </c>
      <c r="E159" s="35">
        <v>15</v>
      </c>
      <c r="F159" s="35">
        <f t="shared" si="4"/>
        <v>0.38999999999999996</v>
      </c>
      <c r="G159" s="14" t="s">
        <v>971</v>
      </c>
      <c r="H159" s="14" t="s">
        <v>262</v>
      </c>
    </row>
    <row r="160" spans="1:8" s="39" customFormat="1">
      <c r="A160" s="38"/>
      <c r="B160" s="38"/>
      <c r="C160" s="37">
        <f>SUM(C154:C159)</f>
        <v>33.205000000000005</v>
      </c>
      <c r="D160" s="37">
        <f>SUM(D154:D159)</f>
        <v>4.7139999999999995</v>
      </c>
      <c r="E160" s="36"/>
      <c r="F160" s="36">
        <f>SUM(F154:F159)</f>
        <v>70.709999999999994</v>
      </c>
      <c r="G160" s="38"/>
      <c r="H160" s="8" t="s">
        <v>907</v>
      </c>
    </row>
    <row r="161" spans="1:8">
      <c r="A161" s="14" t="s">
        <v>1409</v>
      </c>
      <c r="B161" s="14" t="s">
        <v>265</v>
      </c>
      <c r="C161" s="33">
        <v>3.5739999999999998</v>
      </c>
      <c r="D161" s="33">
        <v>1.514</v>
      </c>
      <c r="E161" s="35">
        <v>15</v>
      </c>
      <c r="F161" s="35">
        <f>D161*E161</f>
        <v>22.71</v>
      </c>
      <c r="G161" s="14" t="s">
        <v>971</v>
      </c>
      <c r="H161" s="14" t="s">
        <v>266</v>
      </c>
    </row>
    <row r="162" spans="1:8">
      <c r="A162" s="14" t="s">
        <v>1409</v>
      </c>
      <c r="B162" s="14" t="s">
        <v>267</v>
      </c>
      <c r="C162" s="33">
        <v>1.456</v>
      </c>
      <c r="D162" s="33">
        <v>1.452</v>
      </c>
      <c r="E162" s="35">
        <v>15</v>
      </c>
      <c r="F162" s="35">
        <f t="shared" ref="F162:F167" si="5">D162*E162</f>
        <v>21.78</v>
      </c>
      <c r="G162" s="14" t="s">
        <v>971</v>
      </c>
      <c r="H162" s="14" t="s">
        <v>266</v>
      </c>
    </row>
    <row r="163" spans="1:8">
      <c r="A163" s="14" t="s">
        <v>1409</v>
      </c>
      <c r="B163" s="14" t="s">
        <v>268</v>
      </c>
      <c r="C163" s="33">
        <v>0.60499999999999998</v>
      </c>
      <c r="D163" s="33">
        <v>0.58799999999999997</v>
      </c>
      <c r="E163" s="35">
        <v>15</v>
      </c>
      <c r="F163" s="35">
        <f t="shared" si="5"/>
        <v>8.82</v>
      </c>
      <c r="G163" s="14" t="s">
        <v>971</v>
      </c>
      <c r="H163" s="14" t="s">
        <v>266</v>
      </c>
    </row>
    <row r="164" spans="1:8">
      <c r="A164" s="14" t="s">
        <v>1409</v>
      </c>
      <c r="B164" s="14" t="s">
        <v>269</v>
      </c>
      <c r="C164" s="33">
        <v>0.60299999999999998</v>
      </c>
      <c r="D164" s="33">
        <v>0.47599999999999998</v>
      </c>
      <c r="E164" s="35">
        <v>15</v>
      </c>
      <c r="F164" s="35">
        <f t="shared" si="5"/>
        <v>7.14</v>
      </c>
      <c r="G164" s="14" t="s">
        <v>971</v>
      </c>
      <c r="H164" s="14" t="s">
        <v>266</v>
      </c>
    </row>
    <row r="165" spans="1:8">
      <c r="A165" s="14" t="s">
        <v>1409</v>
      </c>
      <c r="B165" s="14" t="s">
        <v>265</v>
      </c>
      <c r="C165" s="33">
        <v>3.5739999999999998</v>
      </c>
      <c r="D165" s="33">
        <v>7.0000000000000007E-2</v>
      </c>
      <c r="E165" s="35">
        <v>15</v>
      </c>
      <c r="F165" s="35">
        <f t="shared" si="5"/>
        <v>1.05</v>
      </c>
      <c r="G165" s="14" t="s">
        <v>971</v>
      </c>
      <c r="H165" s="14" t="s">
        <v>266</v>
      </c>
    </row>
    <row r="166" spans="1:8">
      <c r="A166" s="14" t="s">
        <v>1409</v>
      </c>
      <c r="B166" s="14" t="s">
        <v>270</v>
      </c>
      <c r="C166" s="33">
        <v>1.5309999999999999</v>
      </c>
      <c r="D166" s="33">
        <v>5.5E-2</v>
      </c>
      <c r="E166" s="35">
        <v>15</v>
      </c>
      <c r="F166" s="35">
        <f t="shared" si="5"/>
        <v>0.82499999999999996</v>
      </c>
      <c r="G166" s="14" t="s">
        <v>971</v>
      </c>
      <c r="H166" s="14" t="s">
        <v>266</v>
      </c>
    </row>
    <row r="167" spans="1:8">
      <c r="A167" s="14" t="s">
        <v>1409</v>
      </c>
      <c r="B167" s="14" t="s">
        <v>270</v>
      </c>
      <c r="C167" s="33">
        <v>1.5309999999999999</v>
      </c>
      <c r="D167" s="33">
        <v>3.6999999999999998E-2</v>
      </c>
      <c r="E167" s="35">
        <v>15</v>
      </c>
      <c r="F167" s="35">
        <f t="shared" si="5"/>
        <v>0.55499999999999994</v>
      </c>
      <c r="G167" s="14" t="s">
        <v>971</v>
      </c>
      <c r="H167" s="14" t="s">
        <v>266</v>
      </c>
    </row>
    <row r="168" spans="1:8" s="39" customFormat="1">
      <c r="A168" s="38"/>
      <c r="B168" s="38"/>
      <c r="C168" s="37">
        <f>SUM(C161:C167)</f>
        <v>12.874000000000001</v>
      </c>
      <c r="D168" s="37">
        <f>SUM(D161:D167)</f>
        <v>4.1920000000000002</v>
      </c>
      <c r="E168" s="36"/>
      <c r="F168" s="36">
        <f>SUM(F161:F167)</f>
        <v>62.88</v>
      </c>
      <c r="G168" s="38"/>
      <c r="H168" s="8" t="s">
        <v>907</v>
      </c>
    </row>
    <row r="169" spans="1:8">
      <c r="A169" s="14" t="s">
        <v>1409</v>
      </c>
      <c r="B169" s="14" t="s">
        <v>271</v>
      </c>
      <c r="C169" s="33">
        <v>6.8109999999999999</v>
      </c>
      <c r="D169" s="33">
        <v>6.3890000000000002</v>
      </c>
      <c r="E169" s="35">
        <v>15</v>
      </c>
      <c r="F169" s="35">
        <f>D169*E169</f>
        <v>95.835000000000008</v>
      </c>
      <c r="G169" s="14" t="s">
        <v>971</v>
      </c>
      <c r="H169" s="14" t="s">
        <v>1763</v>
      </c>
    </row>
    <row r="170" spans="1:8">
      <c r="A170" s="14" t="s">
        <v>1409</v>
      </c>
      <c r="B170" s="14" t="s">
        <v>272</v>
      </c>
      <c r="C170" s="33">
        <v>6.0839999999999996</v>
      </c>
      <c r="D170" s="33">
        <v>3.8170000000000002</v>
      </c>
      <c r="E170" s="35">
        <v>15</v>
      </c>
      <c r="F170" s="35">
        <f t="shared" ref="F170:F184" si="6">D170*E170</f>
        <v>57.255000000000003</v>
      </c>
      <c r="G170" s="14" t="s">
        <v>971</v>
      </c>
      <c r="H170" s="14" t="s">
        <v>1763</v>
      </c>
    </row>
    <row r="171" spans="1:8">
      <c r="A171" s="14" t="s">
        <v>1409</v>
      </c>
      <c r="B171" s="14" t="s">
        <v>273</v>
      </c>
      <c r="C171" s="33">
        <v>3.944</v>
      </c>
      <c r="D171" s="33">
        <v>3.0489999999999999</v>
      </c>
      <c r="E171" s="35">
        <v>15</v>
      </c>
      <c r="F171" s="35">
        <f t="shared" si="6"/>
        <v>45.734999999999999</v>
      </c>
      <c r="G171" s="14" t="s">
        <v>971</v>
      </c>
      <c r="H171" s="14" t="s">
        <v>1763</v>
      </c>
    </row>
    <row r="172" spans="1:8">
      <c r="A172" s="14" t="s">
        <v>1409</v>
      </c>
      <c r="B172" s="14" t="s">
        <v>2604</v>
      </c>
      <c r="C172" s="33">
        <v>9.0950000000000006</v>
      </c>
      <c r="D172" s="33">
        <v>2.4870000000000001</v>
      </c>
      <c r="E172" s="35">
        <v>15</v>
      </c>
      <c r="F172" s="35">
        <f t="shared" si="6"/>
        <v>37.305</v>
      </c>
      <c r="G172" s="14" t="s">
        <v>971</v>
      </c>
      <c r="H172" s="14" t="s">
        <v>1763</v>
      </c>
    </row>
    <row r="173" spans="1:8">
      <c r="A173" s="14" t="s">
        <v>1409</v>
      </c>
      <c r="B173" s="14" t="s">
        <v>274</v>
      </c>
      <c r="C173" s="33">
        <v>2.2949999999999999</v>
      </c>
      <c r="D173" s="33">
        <v>2.2719999999999998</v>
      </c>
      <c r="E173" s="35">
        <v>15</v>
      </c>
      <c r="F173" s="35">
        <f t="shared" si="6"/>
        <v>34.08</v>
      </c>
      <c r="G173" s="14" t="s">
        <v>971</v>
      </c>
      <c r="H173" s="14" t="s">
        <v>1763</v>
      </c>
    </row>
    <row r="174" spans="1:8">
      <c r="A174" s="14" t="s">
        <v>1409</v>
      </c>
      <c r="B174" s="14" t="s">
        <v>238</v>
      </c>
      <c r="C174" s="33">
        <v>5.9870000000000001</v>
      </c>
      <c r="D174" s="33">
        <v>1.996</v>
      </c>
      <c r="E174" s="35">
        <v>15</v>
      </c>
      <c r="F174" s="35">
        <f t="shared" si="6"/>
        <v>29.94</v>
      </c>
      <c r="G174" s="14" t="s">
        <v>971</v>
      </c>
      <c r="H174" s="14" t="s">
        <v>1763</v>
      </c>
    </row>
    <row r="175" spans="1:8">
      <c r="A175" s="9"/>
      <c r="B175" s="14" t="s">
        <v>275</v>
      </c>
      <c r="C175" s="33">
        <v>8.875</v>
      </c>
      <c r="D175" s="33">
        <v>1.2070000000000001</v>
      </c>
      <c r="E175" s="35">
        <v>15</v>
      </c>
      <c r="F175" s="35">
        <f t="shared" si="6"/>
        <v>18.105</v>
      </c>
      <c r="G175" s="14" t="s">
        <v>1147</v>
      </c>
      <c r="H175" s="14" t="s">
        <v>1763</v>
      </c>
    </row>
    <row r="176" spans="1:8">
      <c r="A176" s="14" t="s">
        <v>1409</v>
      </c>
      <c r="B176" s="14" t="s">
        <v>276</v>
      </c>
      <c r="C176" s="33">
        <v>2.39</v>
      </c>
      <c r="D176" s="33">
        <v>0.94499999999999995</v>
      </c>
      <c r="E176" s="35">
        <v>15</v>
      </c>
      <c r="F176" s="35">
        <f t="shared" si="6"/>
        <v>14.174999999999999</v>
      </c>
      <c r="G176" s="14" t="s">
        <v>971</v>
      </c>
      <c r="H176" s="14" t="s">
        <v>1763</v>
      </c>
    </row>
    <row r="177" spans="1:8">
      <c r="A177" s="14" t="s">
        <v>1409</v>
      </c>
      <c r="B177" s="14" t="s">
        <v>277</v>
      </c>
      <c r="C177" s="33">
        <v>0.56499999999999995</v>
      </c>
      <c r="D177" s="33">
        <v>0.54</v>
      </c>
      <c r="E177" s="35">
        <v>15</v>
      </c>
      <c r="F177" s="35">
        <f t="shared" si="6"/>
        <v>8.1000000000000014</v>
      </c>
      <c r="G177" s="14" t="s">
        <v>971</v>
      </c>
      <c r="H177" s="14" t="s">
        <v>1763</v>
      </c>
    </row>
    <row r="178" spans="1:8">
      <c r="A178" s="14" t="s">
        <v>1409</v>
      </c>
      <c r="B178" s="14" t="s">
        <v>2604</v>
      </c>
      <c r="C178" s="33">
        <v>9.0950000000000006</v>
      </c>
      <c r="D178" s="33">
        <v>0.48399999999999999</v>
      </c>
      <c r="E178" s="35">
        <v>15</v>
      </c>
      <c r="F178" s="35">
        <f t="shared" si="6"/>
        <v>7.26</v>
      </c>
      <c r="G178" s="14" t="s">
        <v>971</v>
      </c>
      <c r="H178" s="14" t="s">
        <v>1763</v>
      </c>
    </row>
    <row r="179" spans="1:8">
      <c r="A179" s="14" t="s">
        <v>1409</v>
      </c>
      <c r="B179" s="14" t="s">
        <v>2623</v>
      </c>
      <c r="C179" s="33">
        <v>3.8330000000000002</v>
      </c>
      <c r="D179" s="33">
        <v>0.32400000000000001</v>
      </c>
      <c r="E179" s="35">
        <v>15</v>
      </c>
      <c r="F179" s="35">
        <f t="shared" si="6"/>
        <v>4.8600000000000003</v>
      </c>
      <c r="G179" s="14" t="s">
        <v>971</v>
      </c>
      <c r="H179" s="14" t="s">
        <v>1763</v>
      </c>
    </row>
    <row r="180" spans="1:8">
      <c r="A180" s="14" t="s">
        <v>1409</v>
      </c>
      <c r="B180" s="14" t="s">
        <v>278</v>
      </c>
      <c r="C180" s="33">
        <v>4.8470000000000004</v>
      </c>
      <c r="D180" s="33">
        <v>0.29099999999999998</v>
      </c>
      <c r="E180" s="35">
        <v>15</v>
      </c>
      <c r="F180" s="35">
        <f t="shared" si="6"/>
        <v>4.3649999999999993</v>
      </c>
      <c r="G180" s="14" t="s">
        <v>971</v>
      </c>
      <c r="H180" s="14" t="s">
        <v>1763</v>
      </c>
    </row>
    <row r="181" spans="1:8">
      <c r="A181" s="9"/>
      <c r="B181" s="14" t="s">
        <v>275</v>
      </c>
      <c r="C181" s="33">
        <v>8.875</v>
      </c>
      <c r="D181" s="33">
        <v>0.14000000000000001</v>
      </c>
      <c r="E181" s="35">
        <v>15</v>
      </c>
      <c r="F181" s="35">
        <f t="shared" si="6"/>
        <v>2.1</v>
      </c>
      <c r="G181" s="14" t="s">
        <v>1147</v>
      </c>
      <c r="H181" s="14" t="s">
        <v>1763</v>
      </c>
    </row>
    <row r="182" spans="1:8">
      <c r="A182" s="14" t="s">
        <v>1409</v>
      </c>
      <c r="B182" s="14" t="s">
        <v>279</v>
      </c>
      <c r="C182" s="33">
        <v>0.55200000000000005</v>
      </c>
      <c r="D182" s="33">
        <v>5.0999999999999997E-2</v>
      </c>
      <c r="E182" s="35">
        <v>15</v>
      </c>
      <c r="F182" s="35">
        <f t="shared" si="6"/>
        <v>0.7649999999999999</v>
      </c>
      <c r="G182" s="14" t="s">
        <v>971</v>
      </c>
      <c r="H182" s="14" t="s">
        <v>1763</v>
      </c>
    </row>
    <row r="183" spans="1:8">
      <c r="A183" s="14" t="s">
        <v>1409</v>
      </c>
      <c r="B183" s="14" t="s">
        <v>239</v>
      </c>
      <c r="C183" s="33">
        <v>1.2969999999999999</v>
      </c>
      <c r="D183" s="33">
        <v>2.1999999999999999E-2</v>
      </c>
      <c r="E183" s="35">
        <v>15</v>
      </c>
      <c r="F183" s="35">
        <f t="shared" si="6"/>
        <v>0.32999999999999996</v>
      </c>
      <c r="G183" s="14" t="s">
        <v>1147</v>
      </c>
      <c r="H183" s="14" t="s">
        <v>1763</v>
      </c>
    </row>
    <row r="184" spans="1:8">
      <c r="A184" s="14" t="s">
        <v>1409</v>
      </c>
      <c r="B184" s="14" t="s">
        <v>2615</v>
      </c>
      <c r="C184" s="33">
        <v>6.2770000000000001</v>
      </c>
      <c r="D184" s="33">
        <v>1.6E-2</v>
      </c>
      <c r="E184" s="35">
        <v>15</v>
      </c>
      <c r="F184" s="35">
        <f t="shared" si="6"/>
        <v>0.24</v>
      </c>
      <c r="G184" s="14" t="s">
        <v>971</v>
      </c>
      <c r="H184" s="14" t="s">
        <v>1763</v>
      </c>
    </row>
    <row r="185" spans="1:8">
      <c r="A185" s="9"/>
      <c r="B185" s="6"/>
      <c r="C185" s="37">
        <f>SUM(C169:C184)</f>
        <v>80.822000000000003</v>
      </c>
      <c r="D185" s="37">
        <f>SUM(D169:D184)</f>
        <v>24.029999999999998</v>
      </c>
      <c r="E185" s="36"/>
      <c r="F185" s="36">
        <f>SUM(F169:F184)</f>
        <v>360.45000000000005</v>
      </c>
      <c r="G185" s="6"/>
      <c r="H185" s="8" t="s">
        <v>907</v>
      </c>
    </row>
    <row r="186" spans="1:8">
      <c r="A186" s="9"/>
      <c r="B186" s="6"/>
      <c r="C186" s="37">
        <f>C185+C168+C160+C153+C136+C22+C16</f>
        <v>740.16600000000005</v>
      </c>
      <c r="D186" s="37">
        <f>D185+D168+D160+D153+D136+D22+D16</f>
        <v>240.53099999999989</v>
      </c>
      <c r="E186" s="36"/>
      <c r="F186" s="37">
        <f>F185+F168+F160+F153+F136+F22+F16</f>
        <v>3607.9649999999992</v>
      </c>
      <c r="G186" s="6"/>
      <c r="H186" s="10" t="s">
        <v>908</v>
      </c>
    </row>
  </sheetData>
  <mergeCells count="3">
    <mergeCell ref="A2:I2"/>
    <mergeCell ref="C4:D4"/>
    <mergeCell ref="C5:D5"/>
  </mergeCells>
  <phoneticPr fontId="8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I277"/>
  <sheetViews>
    <sheetView topLeftCell="A256" workbookViewId="0">
      <selection activeCell="F284" sqref="F284"/>
    </sheetView>
  </sheetViews>
  <sheetFormatPr defaultRowHeight="15.75"/>
  <cols>
    <col min="1" max="1" width="46.85546875" style="1" customWidth="1"/>
    <col min="2" max="2" width="17.42578125" style="11" customWidth="1"/>
    <col min="3" max="3" width="13" style="11" customWidth="1"/>
    <col min="4" max="4" width="12.28515625" style="11" customWidth="1"/>
    <col min="5" max="5" width="12.28515625" style="17" customWidth="1"/>
    <col min="6" max="6" width="16.140625" style="11" customWidth="1"/>
    <col min="7" max="7" width="14.42578125" style="11" customWidth="1"/>
    <col min="8" max="8" width="50.85546875" style="1" customWidth="1"/>
    <col min="9" max="16384" width="9.140625" style="1"/>
  </cols>
  <sheetData>
    <row r="2" spans="1:9">
      <c r="A2" s="55" t="s">
        <v>930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2"/>
      <c r="G3" s="3"/>
      <c r="H3" s="2"/>
      <c r="I3" s="2"/>
    </row>
    <row r="4" spans="1:9">
      <c r="A4" s="2"/>
      <c r="B4" s="12"/>
      <c r="C4" s="56" t="s">
        <v>931</v>
      </c>
      <c r="D4" s="56"/>
      <c r="E4" s="19"/>
      <c r="F4" s="12"/>
      <c r="G4" s="3"/>
      <c r="H4" s="2"/>
      <c r="I4" s="2"/>
    </row>
    <row r="5" spans="1:9">
      <c r="A5" s="2"/>
      <c r="B5" s="12"/>
      <c r="C5" s="56" t="s">
        <v>963</v>
      </c>
      <c r="D5" s="56"/>
      <c r="E5" s="19"/>
      <c r="F5" s="12"/>
      <c r="G5" s="3"/>
      <c r="H5" s="2"/>
      <c r="I5" s="2"/>
    </row>
    <row r="7" spans="1:9" ht="63">
      <c r="A7" s="4" t="s">
        <v>899</v>
      </c>
      <c r="B7" s="4" t="s">
        <v>900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280</v>
      </c>
      <c r="B8" s="14" t="s">
        <v>281</v>
      </c>
      <c r="C8" s="33">
        <v>4.8319999999999999</v>
      </c>
      <c r="D8" s="33">
        <v>2.1379999999999999</v>
      </c>
      <c r="E8" s="35">
        <v>22</v>
      </c>
      <c r="F8" s="35">
        <f>D8*E8</f>
        <v>47.036000000000001</v>
      </c>
      <c r="G8" s="14" t="s">
        <v>971</v>
      </c>
      <c r="H8" s="14" t="s">
        <v>282</v>
      </c>
    </row>
    <row r="9" spans="1:9">
      <c r="A9" s="14" t="s">
        <v>280</v>
      </c>
      <c r="B9" s="14" t="s">
        <v>283</v>
      </c>
      <c r="C9" s="33">
        <v>4.431</v>
      </c>
      <c r="D9" s="33">
        <v>1.2490000000000001</v>
      </c>
      <c r="E9" s="35">
        <v>22</v>
      </c>
      <c r="F9" s="35">
        <f t="shared" ref="F9:F14" si="0">D9*E9</f>
        <v>27.478000000000002</v>
      </c>
      <c r="G9" s="14" t="s">
        <v>971</v>
      </c>
      <c r="H9" s="14" t="s">
        <v>282</v>
      </c>
    </row>
    <row r="10" spans="1:9">
      <c r="A10" s="14" t="s">
        <v>280</v>
      </c>
      <c r="B10" s="14" t="s">
        <v>284</v>
      </c>
      <c r="C10" s="33">
        <v>3.1930000000000001</v>
      </c>
      <c r="D10" s="33">
        <v>0.90100000000000002</v>
      </c>
      <c r="E10" s="35">
        <v>22</v>
      </c>
      <c r="F10" s="35">
        <f t="shared" si="0"/>
        <v>19.821999999999999</v>
      </c>
      <c r="G10" s="14" t="s">
        <v>971</v>
      </c>
      <c r="H10" s="14" t="s">
        <v>282</v>
      </c>
    </row>
    <row r="11" spans="1:9">
      <c r="A11" s="14" t="s">
        <v>280</v>
      </c>
      <c r="B11" s="14" t="s">
        <v>285</v>
      </c>
      <c r="C11" s="33">
        <v>5.0460000000000003</v>
      </c>
      <c r="D11" s="33">
        <v>0.60499999999999998</v>
      </c>
      <c r="E11" s="35">
        <v>22</v>
      </c>
      <c r="F11" s="35">
        <f t="shared" si="0"/>
        <v>13.309999999999999</v>
      </c>
      <c r="G11" s="14" t="s">
        <v>971</v>
      </c>
      <c r="H11" s="14" t="s">
        <v>282</v>
      </c>
    </row>
    <row r="12" spans="1:9">
      <c r="A12" s="14" t="s">
        <v>280</v>
      </c>
      <c r="B12" s="14" t="s">
        <v>286</v>
      </c>
      <c r="C12" s="33">
        <v>0.626</v>
      </c>
      <c r="D12" s="33">
        <v>0.59599999999999997</v>
      </c>
      <c r="E12" s="35">
        <v>22</v>
      </c>
      <c r="F12" s="35">
        <f t="shared" si="0"/>
        <v>13.112</v>
      </c>
      <c r="G12" s="14" t="s">
        <v>971</v>
      </c>
      <c r="H12" s="14" t="s">
        <v>282</v>
      </c>
    </row>
    <row r="13" spans="1:9">
      <c r="A13" s="14" t="s">
        <v>280</v>
      </c>
      <c r="B13" s="14" t="s">
        <v>287</v>
      </c>
      <c r="C13" s="33">
        <v>6.5460000000000003</v>
      </c>
      <c r="D13" s="33">
        <v>0.41299999999999998</v>
      </c>
      <c r="E13" s="35">
        <v>22</v>
      </c>
      <c r="F13" s="35">
        <f t="shared" si="0"/>
        <v>9.0860000000000003</v>
      </c>
      <c r="G13" s="14" t="s">
        <v>971</v>
      </c>
      <c r="H13" s="14" t="s">
        <v>282</v>
      </c>
    </row>
    <row r="14" spans="1:9">
      <c r="A14" s="14" t="s">
        <v>280</v>
      </c>
      <c r="B14" s="14" t="s">
        <v>288</v>
      </c>
      <c r="C14" s="33">
        <v>2.1190000000000002</v>
      </c>
      <c r="D14" s="33">
        <v>0.14299999999999999</v>
      </c>
      <c r="E14" s="35">
        <v>22</v>
      </c>
      <c r="F14" s="35">
        <f t="shared" si="0"/>
        <v>3.1459999999999999</v>
      </c>
      <c r="G14" s="14" t="s">
        <v>971</v>
      </c>
      <c r="H14" s="14" t="s">
        <v>282</v>
      </c>
    </row>
    <row r="15" spans="1:9">
      <c r="A15" s="14"/>
      <c r="B15" s="14"/>
      <c r="C15" s="37">
        <f>SUM(C8:C14)</f>
        <v>26.792999999999999</v>
      </c>
      <c r="D15" s="37">
        <f>SUM(D8:D14)</f>
        <v>6.0450000000000008</v>
      </c>
      <c r="E15" s="36"/>
      <c r="F15" s="36">
        <f>SUM(F8:F14)</f>
        <v>132.99</v>
      </c>
      <c r="G15" s="14"/>
      <c r="H15" s="8" t="s">
        <v>907</v>
      </c>
    </row>
    <row r="16" spans="1:9">
      <c r="A16" s="14" t="s">
        <v>280</v>
      </c>
      <c r="B16" s="14" t="s">
        <v>289</v>
      </c>
      <c r="C16" s="33">
        <v>1.421</v>
      </c>
      <c r="D16" s="33">
        <v>0.72699999999999998</v>
      </c>
      <c r="E16" s="35">
        <v>22</v>
      </c>
      <c r="F16" s="35">
        <f>D16*E16</f>
        <v>15.994</v>
      </c>
      <c r="G16" s="14" t="s">
        <v>971</v>
      </c>
      <c r="H16" s="14" t="s">
        <v>290</v>
      </c>
    </row>
    <row r="17" spans="1:8">
      <c r="A17" s="14" t="s">
        <v>280</v>
      </c>
      <c r="B17" s="14" t="s">
        <v>291</v>
      </c>
      <c r="C17" s="33">
        <v>0.64100000000000001</v>
      </c>
      <c r="D17" s="33">
        <v>0.57999999999999996</v>
      </c>
      <c r="E17" s="35">
        <v>22</v>
      </c>
      <c r="F17" s="35">
        <f t="shared" ref="F17:F23" si="1">D17*E17</f>
        <v>12.76</v>
      </c>
      <c r="G17" s="14" t="s">
        <v>971</v>
      </c>
      <c r="H17" s="14" t="s">
        <v>290</v>
      </c>
    </row>
    <row r="18" spans="1:8">
      <c r="A18" s="14" t="s">
        <v>280</v>
      </c>
      <c r="B18" s="14" t="s">
        <v>292</v>
      </c>
      <c r="C18" s="33">
        <v>0.436</v>
      </c>
      <c r="D18" s="33">
        <v>0.40799999999999997</v>
      </c>
      <c r="E18" s="35">
        <v>22</v>
      </c>
      <c r="F18" s="35">
        <f t="shared" si="1"/>
        <v>8.9759999999999991</v>
      </c>
      <c r="G18" s="14" t="s">
        <v>971</v>
      </c>
      <c r="H18" s="14" t="s">
        <v>290</v>
      </c>
    </row>
    <row r="19" spans="1:8">
      <c r="A19" s="14" t="s">
        <v>280</v>
      </c>
      <c r="B19" s="14" t="s">
        <v>293</v>
      </c>
      <c r="C19" s="33">
        <v>0.439</v>
      </c>
      <c r="D19" s="33">
        <v>0.39300000000000002</v>
      </c>
      <c r="E19" s="35">
        <v>22</v>
      </c>
      <c r="F19" s="35">
        <f t="shared" si="1"/>
        <v>8.6460000000000008</v>
      </c>
      <c r="G19" s="14" t="s">
        <v>971</v>
      </c>
      <c r="H19" s="14" t="s">
        <v>290</v>
      </c>
    </row>
    <row r="20" spans="1:8">
      <c r="A20" s="14" t="s">
        <v>280</v>
      </c>
      <c r="B20" s="14" t="s">
        <v>294</v>
      </c>
      <c r="C20" s="33">
        <v>0.36299999999999999</v>
      </c>
      <c r="D20" s="33">
        <v>0.33700000000000002</v>
      </c>
      <c r="E20" s="35">
        <v>22</v>
      </c>
      <c r="F20" s="35">
        <f t="shared" si="1"/>
        <v>7.4140000000000006</v>
      </c>
      <c r="G20" s="14" t="s">
        <v>971</v>
      </c>
      <c r="H20" s="14" t="s">
        <v>290</v>
      </c>
    </row>
    <row r="21" spans="1:8">
      <c r="A21" s="14" t="s">
        <v>280</v>
      </c>
      <c r="B21" s="14" t="s">
        <v>295</v>
      </c>
      <c r="C21" s="33">
        <v>0.33400000000000002</v>
      </c>
      <c r="D21" s="33">
        <v>0.28999999999999998</v>
      </c>
      <c r="E21" s="35">
        <v>22</v>
      </c>
      <c r="F21" s="35">
        <f t="shared" si="1"/>
        <v>6.38</v>
      </c>
      <c r="G21" s="14" t="s">
        <v>971</v>
      </c>
      <c r="H21" s="14" t="s">
        <v>290</v>
      </c>
    </row>
    <row r="22" spans="1:8">
      <c r="A22" s="14" t="s">
        <v>280</v>
      </c>
      <c r="B22" s="14" t="s">
        <v>296</v>
      </c>
      <c r="C22" s="33">
        <v>0.30499999999999999</v>
      </c>
      <c r="D22" s="33">
        <v>0.26500000000000001</v>
      </c>
      <c r="E22" s="35">
        <v>22</v>
      </c>
      <c r="F22" s="35">
        <f t="shared" si="1"/>
        <v>5.83</v>
      </c>
      <c r="G22" s="14" t="s">
        <v>971</v>
      </c>
      <c r="H22" s="14" t="s">
        <v>290</v>
      </c>
    </row>
    <row r="23" spans="1:8">
      <c r="A23" s="14" t="s">
        <v>280</v>
      </c>
      <c r="B23" s="14" t="s">
        <v>297</v>
      </c>
      <c r="C23" s="33">
        <v>3.0950000000000002</v>
      </c>
      <c r="D23" s="33">
        <v>0.216</v>
      </c>
      <c r="E23" s="35">
        <v>22</v>
      </c>
      <c r="F23" s="35">
        <f t="shared" si="1"/>
        <v>4.7519999999999998</v>
      </c>
      <c r="G23" s="14" t="s">
        <v>971</v>
      </c>
      <c r="H23" s="14" t="s">
        <v>290</v>
      </c>
    </row>
    <row r="24" spans="1:8">
      <c r="A24" s="14"/>
      <c r="B24" s="14"/>
      <c r="C24" s="37">
        <f>SUM(C16:C23)</f>
        <v>7.0340000000000007</v>
      </c>
      <c r="D24" s="37">
        <f>SUM(D16:D23)</f>
        <v>3.2160000000000002</v>
      </c>
      <c r="E24" s="36"/>
      <c r="F24" s="36">
        <f>SUM(F16:F23)</f>
        <v>70.751999999999995</v>
      </c>
      <c r="G24" s="14"/>
      <c r="H24" s="8" t="s">
        <v>907</v>
      </c>
    </row>
    <row r="25" spans="1:8">
      <c r="A25" s="14" t="s">
        <v>280</v>
      </c>
      <c r="B25" s="14" t="s">
        <v>298</v>
      </c>
      <c r="C25" s="33">
        <v>1.6870000000000001</v>
      </c>
      <c r="D25" s="33">
        <v>1.47</v>
      </c>
      <c r="E25" s="35">
        <v>22</v>
      </c>
      <c r="F25" s="35">
        <f>D25*E25</f>
        <v>32.339999999999996</v>
      </c>
      <c r="G25" s="14" t="s">
        <v>971</v>
      </c>
      <c r="H25" s="14" t="s">
        <v>299</v>
      </c>
    </row>
    <row r="26" spans="1:8">
      <c r="A26" s="14" t="s">
        <v>280</v>
      </c>
      <c r="B26" s="14" t="s">
        <v>300</v>
      </c>
      <c r="C26" s="33">
        <v>4.32</v>
      </c>
      <c r="D26" s="33">
        <v>0.68200000000000005</v>
      </c>
      <c r="E26" s="35">
        <v>22</v>
      </c>
      <c r="F26" s="35">
        <f>D26*E26</f>
        <v>15.004000000000001</v>
      </c>
      <c r="G26" s="14" t="s">
        <v>971</v>
      </c>
      <c r="H26" s="14" t="s">
        <v>299</v>
      </c>
    </row>
    <row r="27" spans="1:8">
      <c r="A27" s="14" t="s">
        <v>280</v>
      </c>
      <c r="B27" s="14" t="s">
        <v>301</v>
      </c>
      <c r="C27" s="33">
        <v>0.746</v>
      </c>
      <c r="D27" s="33">
        <v>0.45700000000000002</v>
      </c>
      <c r="E27" s="35">
        <v>22</v>
      </c>
      <c r="F27" s="35">
        <f>D27*E27</f>
        <v>10.054</v>
      </c>
      <c r="G27" s="14" t="s">
        <v>971</v>
      </c>
      <c r="H27" s="14" t="s">
        <v>299</v>
      </c>
    </row>
    <row r="28" spans="1:8">
      <c r="A28" s="14"/>
      <c r="B28" s="14"/>
      <c r="C28" s="37">
        <f>SUM(C25:C27)</f>
        <v>6.7530000000000001</v>
      </c>
      <c r="D28" s="37">
        <f>SUM(D25:D27)</f>
        <v>2.609</v>
      </c>
      <c r="E28" s="36"/>
      <c r="F28" s="36">
        <f>SUM(F25:F27)</f>
        <v>57.397999999999996</v>
      </c>
      <c r="G28" s="14"/>
      <c r="H28" s="8" t="s">
        <v>907</v>
      </c>
    </row>
    <row r="29" spans="1:8">
      <c r="A29" s="14" t="s">
        <v>280</v>
      </c>
      <c r="B29" s="14" t="s">
        <v>302</v>
      </c>
      <c r="C29" s="33">
        <v>0.49299999999999999</v>
      </c>
      <c r="D29" s="33">
        <v>0.39400000000000002</v>
      </c>
      <c r="E29" s="35">
        <v>22</v>
      </c>
      <c r="F29" s="35">
        <f>D29*E29</f>
        <v>8.668000000000001</v>
      </c>
      <c r="G29" s="14" t="s">
        <v>971</v>
      </c>
      <c r="H29" s="14" t="s">
        <v>303</v>
      </c>
    </row>
    <row r="30" spans="1:8">
      <c r="A30" s="14" t="s">
        <v>280</v>
      </c>
      <c r="B30" s="14" t="s">
        <v>304</v>
      </c>
      <c r="C30" s="33">
        <v>1.5289999999999999</v>
      </c>
      <c r="D30" s="33">
        <v>0.185</v>
      </c>
      <c r="E30" s="35">
        <v>22</v>
      </c>
      <c r="F30" s="35">
        <f>D30*E30</f>
        <v>4.07</v>
      </c>
      <c r="G30" s="14" t="s">
        <v>971</v>
      </c>
      <c r="H30" s="14" t="s">
        <v>303</v>
      </c>
    </row>
    <row r="31" spans="1:8">
      <c r="A31" s="14" t="s">
        <v>280</v>
      </c>
      <c r="B31" s="14" t="s">
        <v>305</v>
      </c>
      <c r="C31" s="33">
        <v>0.26600000000000001</v>
      </c>
      <c r="D31" s="33">
        <v>0.158</v>
      </c>
      <c r="E31" s="35">
        <v>22</v>
      </c>
      <c r="F31" s="35">
        <f>D31*E31</f>
        <v>3.476</v>
      </c>
      <c r="G31" s="14" t="s">
        <v>971</v>
      </c>
      <c r="H31" s="14" t="s">
        <v>303</v>
      </c>
    </row>
    <row r="32" spans="1:8">
      <c r="A32" s="14"/>
      <c r="B32" s="14"/>
      <c r="C32" s="37">
        <f>SUM(C29:C31)</f>
        <v>2.2879999999999998</v>
      </c>
      <c r="D32" s="37">
        <f>SUM(D29:D31)</f>
        <v>0.73699999999999999</v>
      </c>
      <c r="E32" s="36"/>
      <c r="F32" s="36">
        <f>SUM(F29:F31)</f>
        <v>16.214000000000002</v>
      </c>
      <c r="G32" s="14"/>
      <c r="H32" s="8" t="s">
        <v>907</v>
      </c>
    </row>
    <row r="33" spans="1:8">
      <c r="A33" s="14" t="s">
        <v>280</v>
      </c>
      <c r="B33" s="14" t="s">
        <v>306</v>
      </c>
      <c r="C33" s="33">
        <v>4.0999999999999996</v>
      </c>
      <c r="D33" s="33">
        <v>3.9390000000000001</v>
      </c>
      <c r="E33" s="35">
        <v>22</v>
      </c>
      <c r="F33" s="35">
        <f>D33*E33</f>
        <v>86.658000000000001</v>
      </c>
      <c r="G33" s="14" t="s">
        <v>971</v>
      </c>
      <c r="H33" s="14" t="s">
        <v>981</v>
      </c>
    </row>
    <row r="34" spans="1:8">
      <c r="A34" s="14" t="s">
        <v>280</v>
      </c>
      <c r="B34" s="14" t="s">
        <v>307</v>
      </c>
      <c r="C34" s="33">
        <v>2.3570000000000002</v>
      </c>
      <c r="D34" s="33">
        <v>2.3479999999999999</v>
      </c>
      <c r="E34" s="35">
        <v>22</v>
      </c>
      <c r="F34" s="35">
        <f t="shared" ref="F34:F97" si="2">D34*E34</f>
        <v>51.655999999999999</v>
      </c>
      <c r="G34" s="14" t="s">
        <v>971</v>
      </c>
      <c r="H34" s="14" t="s">
        <v>981</v>
      </c>
    </row>
    <row r="35" spans="1:8">
      <c r="A35" s="14" t="s">
        <v>280</v>
      </c>
      <c r="B35" s="14" t="s">
        <v>308</v>
      </c>
      <c r="C35" s="33">
        <v>2.9289999999999998</v>
      </c>
      <c r="D35" s="33">
        <v>2.3439999999999999</v>
      </c>
      <c r="E35" s="35">
        <v>22</v>
      </c>
      <c r="F35" s="35">
        <f t="shared" si="2"/>
        <v>51.567999999999998</v>
      </c>
      <c r="G35" s="14" t="s">
        <v>971</v>
      </c>
      <c r="H35" s="14" t="s">
        <v>981</v>
      </c>
    </row>
    <row r="36" spans="1:8">
      <c r="A36" s="14" t="s">
        <v>280</v>
      </c>
      <c r="B36" s="14" t="s">
        <v>309</v>
      </c>
      <c r="C36" s="33">
        <v>3.1869999999999998</v>
      </c>
      <c r="D36" s="33">
        <v>2.2970000000000002</v>
      </c>
      <c r="E36" s="35">
        <v>22</v>
      </c>
      <c r="F36" s="35">
        <f t="shared" si="2"/>
        <v>50.534000000000006</v>
      </c>
      <c r="G36" s="14" t="s">
        <v>971</v>
      </c>
      <c r="H36" s="14" t="s">
        <v>981</v>
      </c>
    </row>
    <row r="37" spans="1:8">
      <c r="A37" s="14" t="s">
        <v>280</v>
      </c>
      <c r="B37" s="14" t="s">
        <v>310</v>
      </c>
      <c r="C37" s="33">
        <v>7.8</v>
      </c>
      <c r="D37" s="33">
        <v>2.2160000000000002</v>
      </c>
      <c r="E37" s="35">
        <v>22</v>
      </c>
      <c r="F37" s="35">
        <f t="shared" si="2"/>
        <v>48.752000000000002</v>
      </c>
      <c r="G37" s="14" t="s">
        <v>971</v>
      </c>
      <c r="H37" s="14" t="s">
        <v>981</v>
      </c>
    </row>
    <row r="38" spans="1:8">
      <c r="A38" s="14" t="s">
        <v>280</v>
      </c>
      <c r="B38" s="14" t="s">
        <v>311</v>
      </c>
      <c r="C38" s="33">
        <v>2.8239999999999998</v>
      </c>
      <c r="D38" s="33">
        <v>2.1920000000000002</v>
      </c>
      <c r="E38" s="35">
        <v>22</v>
      </c>
      <c r="F38" s="35">
        <f t="shared" si="2"/>
        <v>48.224000000000004</v>
      </c>
      <c r="G38" s="14" t="s">
        <v>971</v>
      </c>
      <c r="H38" s="14" t="s">
        <v>981</v>
      </c>
    </row>
    <row r="39" spans="1:8">
      <c r="A39" s="14" t="s">
        <v>280</v>
      </c>
      <c r="B39" s="14" t="s">
        <v>312</v>
      </c>
      <c r="C39" s="33">
        <v>2.246</v>
      </c>
      <c r="D39" s="33">
        <v>2.1800000000000002</v>
      </c>
      <c r="E39" s="35">
        <v>22</v>
      </c>
      <c r="F39" s="35">
        <f t="shared" si="2"/>
        <v>47.96</v>
      </c>
      <c r="G39" s="14" t="s">
        <v>971</v>
      </c>
      <c r="H39" s="14" t="s">
        <v>981</v>
      </c>
    </row>
    <row r="40" spans="1:8">
      <c r="A40" s="14" t="s">
        <v>280</v>
      </c>
      <c r="B40" s="14" t="s">
        <v>313</v>
      </c>
      <c r="C40" s="33">
        <v>2.1379999999999999</v>
      </c>
      <c r="D40" s="33">
        <v>2.125</v>
      </c>
      <c r="E40" s="35">
        <v>22</v>
      </c>
      <c r="F40" s="35">
        <f t="shared" si="2"/>
        <v>46.75</v>
      </c>
      <c r="G40" s="14" t="s">
        <v>971</v>
      </c>
      <c r="H40" s="14" t="s">
        <v>981</v>
      </c>
    </row>
    <row r="41" spans="1:8">
      <c r="A41" s="14" t="s">
        <v>280</v>
      </c>
      <c r="B41" s="14" t="s">
        <v>314</v>
      </c>
      <c r="C41" s="33">
        <v>2.0859999999999999</v>
      </c>
      <c r="D41" s="33">
        <v>2.0379999999999998</v>
      </c>
      <c r="E41" s="35">
        <v>22</v>
      </c>
      <c r="F41" s="35">
        <f t="shared" si="2"/>
        <v>44.835999999999999</v>
      </c>
      <c r="G41" s="14" t="s">
        <v>971</v>
      </c>
      <c r="H41" s="14" t="s">
        <v>981</v>
      </c>
    </row>
    <row r="42" spans="1:8">
      <c r="A42" s="14" t="s">
        <v>280</v>
      </c>
      <c r="B42" s="14" t="s">
        <v>315</v>
      </c>
      <c r="C42" s="33">
        <v>1.893</v>
      </c>
      <c r="D42" s="33">
        <v>1.873</v>
      </c>
      <c r="E42" s="35">
        <v>22</v>
      </c>
      <c r="F42" s="35">
        <f t="shared" si="2"/>
        <v>41.206000000000003</v>
      </c>
      <c r="G42" s="14" t="s">
        <v>971</v>
      </c>
      <c r="H42" s="14" t="s">
        <v>981</v>
      </c>
    </row>
    <row r="43" spans="1:8">
      <c r="A43" s="14" t="s">
        <v>280</v>
      </c>
      <c r="B43" s="14" t="s">
        <v>316</v>
      </c>
      <c r="C43" s="33">
        <v>1.881</v>
      </c>
      <c r="D43" s="33">
        <v>1.8260000000000001</v>
      </c>
      <c r="E43" s="35">
        <v>22</v>
      </c>
      <c r="F43" s="35">
        <f t="shared" si="2"/>
        <v>40.172000000000004</v>
      </c>
      <c r="G43" s="14" t="s">
        <v>971</v>
      </c>
      <c r="H43" s="14" t="s">
        <v>981</v>
      </c>
    </row>
    <row r="44" spans="1:8">
      <c r="A44" s="14" t="s">
        <v>280</v>
      </c>
      <c r="B44" s="14" t="s">
        <v>317</v>
      </c>
      <c r="C44" s="33">
        <v>3.5270000000000001</v>
      </c>
      <c r="D44" s="33">
        <v>1.802</v>
      </c>
      <c r="E44" s="35">
        <v>22</v>
      </c>
      <c r="F44" s="35">
        <f t="shared" si="2"/>
        <v>39.643999999999998</v>
      </c>
      <c r="G44" s="14" t="s">
        <v>971</v>
      </c>
      <c r="H44" s="14" t="s">
        <v>981</v>
      </c>
    </row>
    <row r="45" spans="1:8">
      <c r="A45" s="14" t="s">
        <v>280</v>
      </c>
      <c r="B45" s="14" t="s">
        <v>318</v>
      </c>
      <c r="C45" s="33">
        <v>4.8579999999999997</v>
      </c>
      <c r="D45" s="33">
        <v>1.6240000000000001</v>
      </c>
      <c r="E45" s="35">
        <v>22</v>
      </c>
      <c r="F45" s="35">
        <f t="shared" si="2"/>
        <v>35.728000000000002</v>
      </c>
      <c r="G45" s="14" t="s">
        <v>971</v>
      </c>
      <c r="H45" s="14" t="s">
        <v>981</v>
      </c>
    </row>
    <row r="46" spans="1:8">
      <c r="A46" s="14" t="s">
        <v>280</v>
      </c>
      <c r="B46" s="14" t="s">
        <v>319</v>
      </c>
      <c r="C46" s="33">
        <v>1.6579999999999999</v>
      </c>
      <c r="D46" s="33">
        <v>1.623</v>
      </c>
      <c r="E46" s="35">
        <v>22</v>
      </c>
      <c r="F46" s="35">
        <f t="shared" si="2"/>
        <v>35.706000000000003</v>
      </c>
      <c r="G46" s="14" t="s">
        <v>971</v>
      </c>
      <c r="H46" s="14" t="s">
        <v>981</v>
      </c>
    </row>
    <row r="47" spans="1:8">
      <c r="A47" s="14" t="s">
        <v>280</v>
      </c>
      <c r="B47" s="14" t="s">
        <v>320</v>
      </c>
      <c r="C47" s="33">
        <v>1.67</v>
      </c>
      <c r="D47" s="33">
        <v>1.603</v>
      </c>
      <c r="E47" s="35">
        <v>22</v>
      </c>
      <c r="F47" s="35">
        <f t="shared" si="2"/>
        <v>35.265999999999998</v>
      </c>
      <c r="G47" s="14" t="s">
        <v>971</v>
      </c>
      <c r="H47" s="14" t="s">
        <v>981</v>
      </c>
    </row>
    <row r="48" spans="1:8">
      <c r="A48" s="14" t="s">
        <v>280</v>
      </c>
      <c r="B48" s="14" t="s">
        <v>321</v>
      </c>
      <c r="C48" s="33">
        <v>1.647</v>
      </c>
      <c r="D48" s="33">
        <v>1.5720000000000001</v>
      </c>
      <c r="E48" s="35">
        <v>22</v>
      </c>
      <c r="F48" s="35">
        <f t="shared" si="2"/>
        <v>34.584000000000003</v>
      </c>
      <c r="G48" s="14" t="s">
        <v>971</v>
      </c>
      <c r="H48" s="14" t="s">
        <v>981</v>
      </c>
    </row>
    <row r="49" spans="1:8">
      <c r="A49" s="14" t="s">
        <v>280</v>
      </c>
      <c r="B49" s="14" t="s">
        <v>322</v>
      </c>
      <c r="C49" s="33">
        <v>5.0709999999999997</v>
      </c>
      <c r="D49" s="33">
        <v>1.504</v>
      </c>
      <c r="E49" s="35">
        <v>22</v>
      </c>
      <c r="F49" s="35">
        <f t="shared" si="2"/>
        <v>33.088000000000001</v>
      </c>
      <c r="G49" s="14" t="s">
        <v>971</v>
      </c>
      <c r="H49" s="14" t="s">
        <v>981</v>
      </c>
    </row>
    <row r="50" spans="1:8">
      <c r="A50" s="14" t="s">
        <v>280</v>
      </c>
      <c r="B50" s="14" t="s">
        <v>323</v>
      </c>
      <c r="C50" s="33">
        <v>1.464</v>
      </c>
      <c r="D50" s="33">
        <v>1.4410000000000001</v>
      </c>
      <c r="E50" s="35">
        <v>22</v>
      </c>
      <c r="F50" s="35">
        <f t="shared" si="2"/>
        <v>31.702000000000002</v>
      </c>
      <c r="G50" s="14" t="s">
        <v>971</v>
      </c>
      <c r="H50" s="14" t="s">
        <v>981</v>
      </c>
    </row>
    <row r="51" spans="1:8">
      <c r="A51" s="14" t="s">
        <v>280</v>
      </c>
      <c r="B51" s="14" t="s">
        <v>324</v>
      </c>
      <c r="C51" s="33">
        <v>1.43</v>
      </c>
      <c r="D51" s="33">
        <v>1.4279999999999999</v>
      </c>
      <c r="E51" s="35">
        <v>22</v>
      </c>
      <c r="F51" s="35">
        <f t="shared" si="2"/>
        <v>31.415999999999997</v>
      </c>
      <c r="G51" s="14" t="s">
        <v>971</v>
      </c>
      <c r="H51" s="14" t="s">
        <v>981</v>
      </c>
    </row>
    <row r="52" spans="1:8">
      <c r="A52" s="14" t="s">
        <v>280</v>
      </c>
      <c r="B52" s="14" t="s">
        <v>325</v>
      </c>
      <c r="C52" s="33">
        <v>2.36</v>
      </c>
      <c r="D52" s="33">
        <v>1.363</v>
      </c>
      <c r="E52" s="35">
        <v>22</v>
      </c>
      <c r="F52" s="35">
        <f t="shared" si="2"/>
        <v>29.986000000000001</v>
      </c>
      <c r="G52" s="14" t="s">
        <v>971</v>
      </c>
      <c r="H52" s="14" t="s">
        <v>981</v>
      </c>
    </row>
    <row r="53" spans="1:8">
      <c r="A53" s="14" t="s">
        <v>280</v>
      </c>
      <c r="B53" s="14" t="s">
        <v>326</v>
      </c>
      <c r="C53" s="33">
        <v>1.401</v>
      </c>
      <c r="D53" s="33">
        <v>1.3620000000000001</v>
      </c>
      <c r="E53" s="35">
        <v>22</v>
      </c>
      <c r="F53" s="35">
        <f t="shared" si="2"/>
        <v>29.964000000000002</v>
      </c>
      <c r="G53" s="14" t="s">
        <v>971</v>
      </c>
      <c r="H53" s="14" t="s">
        <v>981</v>
      </c>
    </row>
    <row r="54" spans="1:8">
      <c r="A54" s="14" t="s">
        <v>280</v>
      </c>
      <c r="B54" s="14" t="s">
        <v>327</v>
      </c>
      <c r="C54" s="33">
        <v>4.1319999999999997</v>
      </c>
      <c r="D54" s="33">
        <v>1.3580000000000001</v>
      </c>
      <c r="E54" s="35">
        <v>22</v>
      </c>
      <c r="F54" s="35">
        <f t="shared" si="2"/>
        <v>29.876000000000001</v>
      </c>
      <c r="G54" s="14" t="s">
        <v>971</v>
      </c>
      <c r="H54" s="14" t="s">
        <v>981</v>
      </c>
    </row>
    <row r="55" spans="1:8">
      <c r="A55" s="14" t="s">
        <v>280</v>
      </c>
      <c r="B55" s="14" t="s">
        <v>328</v>
      </c>
      <c r="C55" s="33">
        <v>1.431</v>
      </c>
      <c r="D55" s="33">
        <v>1.3480000000000001</v>
      </c>
      <c r="E55" s="35">
        <v>22</v>
      </c>
      <c r="F55" s="35">
        <f t="shared" si="2"/>
        <v>29.656000000000002</v>
      </c>
      <c r="G55" s="14" t="s">
        <v>971</v>
      </c>
      <c r="H55" s="14" t="s">
        <v>981</v>
      </c>
    </row>
    <row r="56" spans="1:8">
      <c r="A56" s="14" t="s">
        <v>280</v>
      </c>
      <c r="B56" s="14" t="s">
        <v>329</v>
      </c>
      <c r="C56" s="33">
        <v>2.754</v>
      </c>
      <c r="D56" s="33">
        <v>1.2949999999999999</v>
      </c>
      <c r="E56" s="35">
        <v>22</v>
      </c>
      <c r="F56" s="35">
        <f t="shared" si="2"/>
        <v>28.49</v>
      </c>
      <c r="G56" s="14" t="s">
        <v>971</v>
      </c>
      <c r="H56" s="14" t="s">
        <v>981</v>
      </c>
    </row>
    <row r="57" spans="1:8">
      <c r="A57" s="14" t="s">
        <v>280</v>
      </c>
      <c r="B57" s="14" t="s">
        <v>330</v>
      </c>
      <c r="C57" s="33">
        <v>1.7829999999999999</v>
      </c>
      <c r="D57" s="33">
        <v>1.2410000000000001</v>
      </c>
      <c r="E57" s="35">
        <v>22</v>
      </c>
      <c r="F57" s="35">
        <f t="shared" si="2"/>
        <v>27.302000000000003</v>
      </c>
      <c r="G57" s="14" t="s">
        <v>971</v>
      </c>
      <c r="H57" s="14" t="s">
        <v>981</v>
      </c>
    </row>
    <row r="58" spans="1:8">
      <c r="A58" s="14" t="s">
        <v>280</v>
      </c>
      <c r="B58" s="14" t="s">
        <v>331</v>
      </c>
      <c r="C58" s="33">
        <v>1.298</v>
      </c>
      <c r="D58" s="33">
        <v>1.2310000000000001</v>
      </c>
      <c r="E58" s="35">
        <v>22</v>
      </c>
      <c r="F58" s="35">
        <f t="shared" si="2"/>
        <v>27.082000000000001</v>
      </c>
      <c r="G58" s="14" t="s">
        <v>971</v>
      </c>
      <c r="H58" s="14" t="s">
        <v>981</v>
      </c>
    </row>
    <row r="59" spans="1:8">
      <c r="A59" s="14" t="s">
        <v>280</v>
      </c>
      <c r="B59" s="14" t="s">
        <v>332</v>
      </c>
      <c r="C59" s="33">
        <v>1.2569999999999999</v>
      </c>
      <c r="D59" s="33">
        <v>1.181</v>
      </c>
      <c r="E59" s="35">
        <v>22</v>
      </c>
      <c r="F59" s="35">
        <f t="shared" si="2"/>
        <v>25.981999999999999</v>
      </c>
      <c r="G59" s="14" t="s">
        <v>971</v>
      </c>
      <c r="H59" s="14" t="s">
        <v>981</v>
      </c>
    </row>
    <row r="60" spans="1:8">
      <c r="A60" s="14" t="s">
        <v>280</v>
      </c>
      <c r="B60" s="14" t="s">
        <v>333</v>
      </c>
      <c r="C60" s="33">
        <v>1.97</v>
      </c>
      <c r="D60" s="33">
        <v>1.127</v>
      </c>
      <c r="E60" s="35">
        <v>22</v>
      </c>
      <c r="F60" s="35">
        <f t="shared" si="2"/>
        <v>24.794</v>
      </c>
      <c r="G60" s="14" t="s">
        <v>971</v>
      </c>
      <c r="H60" s="14" t="s">
        <v>981</v>
      </c>
    </row>
    <row r="61" spans="1:8">
      <c r="A61" s="14" t="s">
        <v>280</v>
      </c>
      <c r="B61" s="14" t="s">
        <v>334</v>
      </c>
      <c r="C61" s="33">
        <v>6.5830000000000002</v>
      </c>
      <c r="D61" s="33">
        <v>1.103</v>
      </c>
      <c r="E61" s="35">
        <v>22</v>
      </c>
      <c r="F61" s="35">
        <f t="shared" si="2"/>
        <v>24.265999999999998</v>
      </c>
      <c r="G61" s="14" t="s">
        <v>971</v>
      </c>
      <c r="H61" s="14" t="s">
        <v>981</v>
      </c>
    </row>
    <row r="62" spans="1:8">
      <c r="A62" s="14" t="s">
        <v>280</v>
      </c>
      <c r="B62" s="14" t="s">
        <v>335</v>
      </c>
      <c r="C62" s="33">
        <v>1.1879999999999999</v>
      </c>
      <c r="D62" s="33">
        <v>1.101</v>
      </c>
      <c r="E62" s="35">
        <v>22</v>
      </c>
      <c r="F62" s="35">
        <f t="shared" si="2"/>
        <v>24.222000000000001</v>
      </c>
      <c r="G62" s="14" t="s">
        <v>971</v>
      </c>
      <c r="H62" s="14" t="s">
        <v>981</v>
      </c>
    </row>
    <row r="63" spans="1:8">
      <c r="A63" s="14" t="s">
        <v>280</v>
      </c>
      <c r="B63" s="14" t="s">
        <v>336</v>
      </c>
      <c r="C63" s="33">
        <v>2.1739999999999999</v>
      </c>
      <c r="D63" s="33">
        <v>1.056</v>
      </c>
      <c r="E63" s="35">
        <v>22</v>
      </c>
      <c r="F63" s="35">
        <f t="shared" si="2"/>
        <v>23.231999999999999</v>
      </c>
      <c r="G63" s="14" t="s">
        <v>971</v>
      </c>
      <c r="H63" s="14" t="s">
        <v>981</v>
      </c>
    </row>
    <row r="64" spans="1:8">
      <c r="A64" s="14" t="s">
        <v>280</v>
      </c>
      <c r="B64" s="14" t="s">
        <v>337</v>
      </c>
      <c r="C64" s="33">
        <v>1.069</v>
      </c>
      <c r="D64" s="33">
        <v>0.995</v>
      </c>
      <c r="E64" s="35">
        <v>22</v>
      </c>
      <c r="F64" s="35">
        <f t="shared" si="2"/>
        <v>21.89</v>
      </c>
      <c r="G64" s="14" t="s">
        <v>971</v>
      </c>
      <c r="H64" s="14" t="s">
        <v>981</v>
      </c>
    </row>
    <row r="65" spans="1:8">
      <c r="A65" s="14" t="s">
        <v>280</v>
      </c>
      <c r="B65" s="14" t="s">
        <v>338</v>
      </c>
      <c r="C65" s="33">
        <v>1.202</v>
      </c>
      <c r="D65" s="33">
        <v>0.872</v>
      </c>
      <c r="E65" s="35">
        <v>22</v>
      </c>
      <c r="F65" s="35">
        <f t="shared" si="2"/>
        <v>19.184000000000001</v>
      </c>
      <c r="G65" s="14" t="s">
        <v>971</v>
      </c>
      <c r="H65" s="14" t="s">
        <v>981</v>
      </c>
    </row>
    <row r="66" spans="1:8">
      <c r="A66" s="14" t="s">
        <v>280</v>
      </c>
      <c r="B66" s="14" t="s">
        <v>339</v>
      </c>
      <c r="C66" s="33">
        <v>2.9289999999999998</v>
      </c>
      <c r="D66" s="33">
        <v>0.86199999999999999</v>
      </c>
      <c r="E66" s="35">
        <v>22</v>
      </c>
      <c r="F66" s="35">
        <f t="shared" si="2"/>
        <v>18.963999999999999</v>
      </c>
      <c r="G66" s="14" t="s">
        <v>971</v>
      </c>
      <c r="H66" s="14" t="s">
        <v>981</v>
      </c>
    </row>
    <row r="67" spans="1:8">
      <c r="A67" s="14" t="s">
        <v>280</v>
      </c>
      <c r="B67" s="14" t="s">
        <v>340</v>
      </c>
      <c r="C67" s="33">
        <v>1.17</v>
      </c>
      <c r="D67" s="33">
        <v>0.85699999999999998</v>
      </c>
      <c r="E67" s="35">
        <v>22</v>
      </c>
      <c r="F67" s="35">
        <f t="shared" si="2"/>
        <v>18.853999999999999</v>
      </c>
      <c r="G67" s="14" t="s">
        <v>971</v>
      </c>
      <c r="H67" s="14" t="s">
        <v>981</v>
      </c>
    </row>
    <row r="68" spans="1:8">
      <c r="A68" s="14" t="s">
        <v>280</v>
      </c>
      <c r="B68" s="14" t="s">
        <v>341</v>
      </c>
      <c r="C68" s="33">
        <v>1.4350000000000001</v>
      </c>
      <c r="D68" s="33">
        <v>0.84</v>
      </c>
      <c r="E68" s="35">
        <v>22</v>
      </c>
      <c r="F68" s="35">
        <f t="shared" si="2"/>
        <v>18.48</v>
      </c>
      <c r="G68" s="14" t="s">
        <v>971</v>
      </c>
      <c r="H68" s="14" t="s">
        <v>981</v>
      </c>
    </row>
    <row r="69" spans="1:8">
      <c r="A69" s="14" t="s">
        <v>280</v>
      </c>
      <c r="B69" s="14" t="s">
        <v>342</v>
      </c>
      <c r="C69" s="33">
        <v>0.90900000000000003</v>
      </c>
      <c r="D69" s="33">
        <v>0.81299999999999994</v>
      </c>
      <c r="E69" s="35">
        <v>22</v>
      </c>
      <c r="F69" s="35">
        <f t="shared" si="2"/>
        <v>17.885999999999999</v>
      </c>
      <c r="G69" s="14" t="s">
        <v>971</v>
      </c>
      <c r="H69" s="14" t="s">
        <v>981</v>
      </c>
    </row>
    <row r="70" spans="1:8">
      <c r="A70" s="14" t="s">
        <v>280</v>
      </c>
      <c r="B70" s="14" t="s">
        <v>343</v>
      </c>
      <c r="C70" s="33">
        <v>1.694</v>
      </c>
      <c r="D70" s="33">
        <v>0.78300000000000003</v>
      </c>
      <c r="E70" s="35">
        <v>22</v>
      </c>
      <c r="F70" s="35">
        <f t="shared" si="2"/>
        <v>17.225999999999999</v>
      </c>
      <c r="G70" s="14" t="s">
        <v>971</v>
      </c>
      <c r="H70" s="14" t="s">
        <v>981</v>
      </c>
    </row>
    <row r="71" spans="1:8">
      <c r="A71" s="14" t="s">
        <v>280</v>
      </c>
      <c r="B71" s="14" t="s">
        <v>344</v>
      </c>
      <c r="C71" s="33">
        <v>0.80900000000000005</v>
      </c>
      <c r="D71" s="33">
        <v>0.751</v>
      </c>
      <c r="E71" s="35">
        <v>22</v>
      </c>
      <c r="F71" s="35">
        <f t="shared" si="2"/>
        <v>16.521999999999998</v>
      </c>
      <c r="G71" s="14" t="s">
        <v>971</v>
      </c>
      <c r="H71" s="14" t="s">
        <v>981</v>
      </c>
    </row>
    <row r="72" spans="1:8">
      <c r="A72" s="14" t="s">
        <v>280</v>
      </c>
      <c r="B72" s="14" t="s">
        <v>345</v>
      </c>
      <c r="C72" s="33">
        <v>0.81599999999999995</v>
      </c>
      <c r="D72" s="33">
        <v>0.73799999999999999</v>
      </c>
      <c r="E72" s="35">
        <v>22</v>
      </c>
      <c r="F72" s="35">
        <f t="shared" si="2"/>
        <v>16.236000000000001</v>
      </c>
      <c r="G72" s="14" t="s">
        <v>971</v>
      </c>
      <c r="H72" s="14" t="s">
        <v>981</v>
      </c>
    </row>
    <row r="73" spans="1:8">
      <c r="A73" s="14" t="s">
        <v>280</v>
      </c>
      <c r="B73" s="14" t="s">
        <v>346</v>
      </c>
      <c r="C73" s="33">
        <v>0.85099999999999998</v>
      </c>
      <c r="D73" s="33">
        <v>0.67400000000000004</v>
      </c>
      <c r="E73" s="35">
        <v>22</v>
      </c>
      <c r="F73" s="35">
        <f t="shared" si="2"/>
        <v>14.828000000000001</v>
      </c>
      <c r="G73" s="14" t="s">
        <v>971</v>
      </c>
      <c r="H73" s="14" t="s">
        <v>981</v>
      </c>
    </row>
    <row r="74" spans="1:8">
      <c r="A74" s="14" t="s">
        <v>280</v>
      </c>
      <c r="B74" s="14" t="s">
        <v>347</v>
      </c>
      <c r="C74" s="33">
        <v>4.194</v>
      </c>
      <c r="D74" s="33">
        <v>0.66300000000000003</v>
      </c>
      <c r="E74" s="35">
        <v>22</v>
      </c>
      <c r="F74" s="35">
        <f t="shared" si="2"/>
        <v>14.586</v>
      </c>
      <c r="G74" s="14" t="s">
        <v>971</v>
      </c>
      <c r="H74" s="14" t="s">
        <v>981</v>
      </c>
    </row>
    <row r="75" spans="1:8">
      <c r="A75" s="14" t="s">
        <v>280</v>
      </c>
      <c r="B75" s="14" t="s">
        <v>348</v>
      </c>
      <c r="C75" s="33">
        <v>2.2189999999999999</v>
      </c>
      <c r="D75" s="33">
        <v>0.65700000000000003</v>
      </c>
      <c r="E75" s="35">
        <v>22</v>
      </c>
      <c r="F75" s="35">
        <f t="shared" si="2"/>
        <v>14.454000000000001</v>
      </c>
      <c r="G75" s="14" t="s">
        <v>971</v>
      </c>
      <c r="H75" s="14" t="s">
        <v>981</v>
      </c>
    </row>
    <row r="76" spans="1:8">
      <c r="A76" s="14" t="s">
        <v>280</v>
      </c>
      <c r="B76" s="14" t="s">
        <v>349</v>
      </c>
      <c r="C76" s="33">
        <v>0.78500000000000003</v>
      </c>
      <c r="D76" s="33">
        <v>0.65600000000000003</v>
      </c>
      <c r="E76" s="35">
        <v>22</v>
      </c>
      <c r="F76" s="35">
        <f t="shared" si="2"/>
        <v>14.432</v>
      </c>
      <c r="G76" s="14" t="s">
        <v>971</v>
      </c>
      <c r="H76" s="14" t="s">
        <v>981</v>
      </c>
    </row>
    <row r="77" spans="1:8">
      <c r="A77" s="14" t="s">
        <v>280</v>
      </c>
      <c r="B77" s="14" t="s">
        <v>350</v>
      </c>
      <c r="C77" s="33">
        <v>1.4570000000000001</v>
      </c>
      <c r="D77" s="33">
        <v>0.60299999999999998</v>
      </c>
      <c r="E77" s="35">
        <v>22</v>
      </c>
      <c r="F77" s="35">
        <f t="shared" si="2"/>
        <v>13.266</v>
      </c>
      <c r="G77" s="14" t="s">
        <v>971</v>
      </c>
      <c r="H77" s="14" t="s">
        <v>981</v>
      </c>
    </row>
    <row r="78" spans="1:8">
      <c r="A78" s="14" t="s">
        <v>280</v>
      </c>
      <c r="B78" s="14" t="s">
        <v>351</v>
      </c>
      <c r="C78" s="33">
        <v>1.5469999999999999</v>
      </c>
      <c r="D78" s="33">
        <v>0.6</v>
      </c>
      <c r="E78" s="35">
        <v>22</v>
      </c>
      <c r="F78" s="35">
        <f t="shared" si="2"/>
        <v>13.2</v>
      </c>
      <c r="G78" s="14" t="s">
        <v>971</v>
      </c>
      <c r="H78" s="14" t="s">
        <v>981</v>
      </c>
    </row>
    <row r="79" spans="1:8">
      <c r="A79" s="14" t="s">
        <v>280</v>
      </c>
      <c r="B79" s="14" t="s">
        <v>352</v>
      </c>
      <c r="C79" s="33">
        <v>0.84699999999999998</v>
      </c>
      <c r="D79" s="33">
        <v>0.58599999999999997</v>
      </c>
      <c r="E79" s="35">
        <v>22</v>
      </c>
      <c r="F79" s="35">
        <f t="shared" si="2"/>
        <v>12.891999999999999</v>
      </c>
      <c r="G79" s="14" t="s">
        <v>971</v>
      </c>
      <c r="H79" s="14" t="s">
        <v>981</v>
      </c>
    </row>
    <row r="80" spans="1:8">
      <c r="A80" s="14" t="s">
        <v>280</v>
      </c>
      <c r="B80" s="14" t="s">
        <v>353</v>
      </c>
      <c r="C80" s="33">
        <v>1.228</v>
      </c>
      <c r="D80" s="33">
        <v>0.57399999999999995</v>
      </c>
      <c r="E80" s="35">
        <v>22</v>
      </c>
      <c r="F80" s="35">
        <f t="shared" si="2"/>
        <v>12.627999999999998</v>
      </c>
      <c r="G80" s="14" t="s">
        <v>971</v>
      </c>
      <c r="H80" s="14" t="s">
        <v>981</v>
      </c>
    </row>
    <row r="81" spans="1:8">
      <c r="A81" s="14" t="s">
        <v>280</v>
      </c>
      <c r="B81" s="14" t="s">
        <v>354</v>
      </c>
      <c r="C81" s="33">
        <v>0.60199999999999998</v>
      </c>
      <c r="D81" s="33">
        <v>0.56399999999999995</v>
      </c>
      <c r="E81" s="35">
        <v>22</v>
      </c>
      <c r="F81" s="35">
        <f t="shared" si="2"/>
        <v>12.407999999999999</v>
      </c>
      <c r="G81" s="14" t="s">
        <v>971</v>
      </c>
      <c r="H81" s="14" t="s">
        <v>981</v>
      </c>
    </row>
    <row r="82" spans="1:8">
      <c r="A82" s="14" t="s">
        <v>280</v>
      </c>
      <c r="B82" s="14" t="s">
        <v>355</v>
      </c>
      <c r="C82" s="33">
        <v>1.0229999999999999</v>
      </c>
      <c r="D82" s="33">
        <v>0.53100000000000003</v>
      </c>
      <c r="E82" s="35">
        <v>22</v>
      </c>
      <c r="F82" s="35">
        <f t="shared" si="2"/>
        <v>11.682</v>
      </c>
      <c r="G82" s="14" t="s">
        <v>971</v>
      </c>
      <c r="H82" s="14" t="s">
        <v>981</v>
      </c>
    </row>
    <row r="83" spans="1:8">
      <c r="A83" s="14" t="s">
        <v>280</v>
      </c>
      <c r="B83" s="14" t="s">
        <v>356</v>
      </c>
      <c r="C83" s="33">
        <v>0.57399999999999995</v>
      </c>
      <c r="D83" s="33">
        <v>0.52400000000000002</v>
      </c>
      <c r="E83" s="35">
        <v>22</v>
      </c>
      <c r="F83" s="35">
        <f t="shared" si="2"/>
        <v>11.528</v>
      </c>
      <c r="G83" s="14" t="s">
        <v>971</v>
      </c>
      <c r="H83" s="14" t="s">
        <v>981</v>
      </c>
    </row>
    <row r="84" spans="1:8">
      <c r="A84" s="14" t="s">
        <v>280</v>
      </c>
      <c r="B84" s="14" t="s">
        <v>357</v>
      </c>
      <c r="C84" s="33">
        <v>0.57699999999999996</v>
      </c>
      <c r="D84" s="33">
        <v>0.52200000000000002</v>
      </c>
      <c r="E84" s="35">
        <v>22</v>
      </c>
      <c r="F84" s="35">
        <f t="shared" si="2"/>
        <v>11.484</v>
      </c>
      <c r="G84" s="14" t="s">
        <v>971</v>
      </c>
      <c r="H84" s="14" t="s">
        <v>981</v>
      </c>
    </row>
    <row r="85" spans="1:8">
      <c r="A85" s="14" t="s">
        <v>280</v>
      </c>
      <c r="B85" s="14" t="s">
        <v>358</v>
      </c>
      <c r="C85" s="33">
        <v>1.1120000000000001</v>
      </c>
      <c r="D85" s="33">
        <v>0.48499999999999999</v>
      </c>
      <c r="E85" s="35">
        <v>22</v>
      </c>
      <c r="F85" s="35">
        <f t="shared" si="2"/>
        <v>10.67</v>
      </c>
      <c r="G85" s="14" t="s">
        <v>971</v>
      </c>
      <c r="H85" s="14" t="s">
        <v>981</v>
      </c>
    </row>
    <row r="86" spans="1:8">
      <c r="A86" s="14" t="s">
        <v>280</v>
      </c>
      <c r="B86" s="14" t="s">
        <v>359</v>
      </c>
      <c r="C86" s="33">
        <v>7.4169999999999998</v>
      </c>
      <c r="D86" s="33">
        <v>0.47099999999999997</v>
      </c>
      <c r="E86" s="35">
        <v>22</v>
      </c>
      <c r="F86" s="35">
        <f t="shared" si="2"/>
        <v>10.362</v>
      </c>
      <c r="G86" s="14" t="s">
        <v>971</v>
      </c>
      <c r="H86" s="14" t="s">
        <v>981</v>
      </c>
    </row>
    <row r="87" spans="1:8">
      <c r="A87" s="14" t="s">
        <v>280</v>
      </c>
      <c r="B87" s="14" t="s">
        <v>360</v>
      </c>
      <c r="C87" s="33">
        <v>0.54</v>
      </c>
      <c r="D87" s="33">
        <v>0.46899999999999997</v>
      </c>
      <c r="E87" s="35">
        <v>22</v>
      </c>
      <c r="F87" s="35">
        <f t="shared" si="2"/>
        <v>10.318</v>
      </c>
      <c r="G87" s="14" t="s">
        <v>971</v>
      </c>
      <c r="H87" s="14" t="s">
        <v>981</v>
      </c>
    </row>
    <row r="88" spans="1:8">
      <c r="A88" s="14" t="s">
        <v>280</v>
      </c>
      <c r="B88" s="14" t="s">
        <v>361</v>
      </c>
      <c r="C88" s="33">
        <v>0.54100000000000004</v>
      </c>
      <c r="D88" s="33">
        <v>0.46700000000000003</v>
      </c>
      <c r="E88" s="35">
        <v>22</v>
      </c>
      <c r="F88" s="35">
        <f t="shared" si="2"/>
        <v>10.274000000000001</v>
      </c>
      <c r="G88" s="14" t="s">
        <v>971</v>
      </c>
      <c r="H88" s="14" t="s">
        <v>981</v>
      </c>
    </row>
    <row r="89" spans="1:8">
      <c r="A89" s="14" t="s">
        <v>280</v>
      </c>
      <c r="B89" s="14" t="s">
        <v>362</v>
      </c>
      <c r="C89" s="33">
        <v>0.45400000000000001</v>
      </c>
      <c r="D89" s="33">
        <v>0.45400000000000001</v>
      </c>
      <c r="E89" s="35">
        <v>22</v>
      </c>
      <c r="F89" s="35">
        <f t="shared" si="2"/>
        <v>9.9879999999999995</v>
      </c>
      <c r="G89" s="14" t="s">
        <v>971</v>
      </c>
      <c r="H89" s="14" t="s">
        <v>981</v>
      </c>
    </row>
    <row r="90" spans="1:8">
      <c r="A90" s="14" t="s">
        <v>280</v>
      </c>
      <c r="B90" s="14" t="s">
        <v>363</v>
      </c>
      <c r="C90" s="33">
        <v>2.141</v>
      </c>
      <c r="D90" s="33">
        <v>0.45200000000000001</v>
      </c>
      <c r="E90" s="35">
        <v>22</v>
      </c>
      <c r="F90" s="35">
        <f t="shared" si="2"/>
        <v>9.9440000000000008</v>
      </c>
      <c r="G90" s="14" t="s">
        <v>971</v>
      </c>
      <c r="H90" s="14" t="s">
        <v>981</v>
      </c>
    </row>
    <row r="91" spans="1:8">
      <c r="A91" s="14" t="s">
        <v>280</v>
      </c>
      <c r="B91" s="14" t="s">
        <v>364</v>
      </c>
      <c r="C91" s="33">
        <v>0.59199999999999997</v>
      </c>
      <c r="D91" s="33">
        <v>0.45</v>
      </c>
      <c r="E91" s="35">
        <v>22</v>
      </c>
      <c r="F91" s="35">
        <f t="shared" si="2"/>
        <v>9.9</v>
      </c>
      <c r="G91" s="14" t="s">
        <v>971</v>
      </c>
      <c r="H91" s="14" t="s">
        <v>981</v>
      </c>
    </row>
    <row r="92" spans="1:8">
      <c r="A92" s="14" t="s">
        <v>280</v>
      </c>
      <c r="B92" s="14" t="s">
        <v>365</v>
      </c>
      <c r="C92" s="33">
        <v>0.44500000000000001</v>
      </c>
      <c r="D92" s="33">
        <v>0.44500000000000001</v>
      </c>
      <c r="E92" s="35">
        <v>22</v>
      </c>
      <c r="F92" s="35">
        <f t="shared" si="2"/>
        <v>9.7900000000000009</v>
      </c>
      <c r="G92" s="14" t="s">
        <v>971</v>
      </c>
      <c r="H92" s="14" t="s">
        <v>981</v>
      </c>
    </row>
    <row r="93" spans="1:8">
      <c r="A93" s="14" t="s">
        <v>280</v>
      </c>
      <c r="B93" s="14" t="s">
        <v>366</v>
      </c>
      <c r="C93" s="33">
        <v>1.621</v>
      </c>
      <c r="D93" s="33">
        <v>0.41199999999999998</v>
      </c>
      <c r="E93" s="35">
        <v>22</v>
      </c>
      <c r="F93" s="35">
        <f t="shared" si="2"/>
        <v>9.0640000000000001</v>
      </c>
      <c r="G93" s="14" t="s">
        <v>971</v>
      </c>
      <c r="H93" s="14" t="s">
        <v>981</v>
      </c>
    </row>
    <row r="94" spans="1:8">
      <c r="A94" s="14" t="s">
        <v>280</v>
      </c>
      <c r="B94" s="14" t="s">
        <v>367</v>
      </c>
      <c r="C94" s="33">
        <v>0.432</v>
      </c>
      <c r="D94" s="33">
        <v>0.40699999999999997</v>
      </c>
      <c r="E94" s="35">
        <v>22</v>
      </c>
      <c r="F94" s="35">
        <f t="shared" si="2"/>
        <v>8.9539999999999988</v>
      </c>
      <c r="G94" s="14" t="s">
        <v>971</v>
      </c>
      <c r="H94" s="14" t="s">
        <v>981</v>
      </c>
    </row>
    <row r="95" spans="1:8">
      <c r="A95" s="14" t="s">
        <v>280</v>
      </c>
      <c r="B95" s="14" t="s">
        <v>368</v>
      </c>
      <c r="C95" s="33">
        <v>0.50900000000000001</v>
      </c>
      <c r="D95" s="33">
        <v>0.40699999999999997</v>
      </c>
      <c r="E95" s="35">
        <v>22</v>
      </c>
      <c r="F95" s="35">
        <f t="shared" si="2"/>
        <v>8.9539999999999988</v>
      </c>
      <c r="G95" s="14" t="s">
        <v>971</v>
      </c>
      <c r="H95" s="14" t="s">
        <v>981</v>
      </c>
    </row>
    <row r="96" spans="1:8">
      <c r="A96" s="14" t="s">
        <v>280</v>
      </c>
      <c r="B96" s="14" t="s">
        <v>369</v>
      </c>
      <c r="C96" s="33">
        <v>0.57199999999999995</v>
      </c>
      <c r="D96" s="33">
        <v>0.40400000000000003</v>
      </c>
      <c r="E96" s="35">
        <v>22</v>
      </c>
      <c r="F96" s="35">
        <f t="shared" si="2"/>
        <v>8.8879999999999999</v>
      </c>
      <c r="G96" s="14" t="s">
        <v>971</v>
      </c>
      <c r="H96" s="14" t="s">
        <v>981</v>
      </c>
    </row>
    <row r="97" spans="1:8">
      <c r="A97" s="14" t="s">
        <v>280</v>
      </c>
      <c r="B97" s="14" t="s">
        <v>370</v>
      </c>
      <c r="C97" s="33">
        <v>0.51100000000000001</v>
      </c>
      <c r="D97" s="33">
        <v>0.40300000000000002</v>
      </c>
      <c r="E97" s="35">
        <v>22</v>
      </c>
      <c r="F97" s="35">
        <f t="shared" si="2"/>
        <v>8.8659999999999997</v>
      </c>
      <c r="G97" s="14" t="s">
        <v>971</v>
      </c>
      <c r="H97" s="14" t="s">
        <v>981</v>
      </c>
    </row>
    <row r="98" spans="1:8">
      <c r="A98" s="14" t="s">
        <v>280</v>
      </c>
      <c r="B98" s="14" t="s">
        <v>371</v>
      </c>
      <c r="C98" s="33">
        <v>0.82199999999999995</v>
      </c>
      <c r="D98" s="33">
        <v>0.40200000000000002</v>
      </c>
      <c r="E98" s="35">
        <v>22</v>
      </c>
      <c r="F98" s="35">
        <f t="shared" ref="F98:F122" si="3">D98*E98</f>
        <v>8.8440000000000012</v>
      </c>
      <c r="G98" s="14" t="s">
        <v>971</v>
      </c>
      <c r="H98" s="14" t="s">
        <v>981</v>
      </c>
    </row>
    <row r="99" spans="1:8">
      <c r="A99" s="14" t="s">
        <v>280</v>
      </c>
      <c r="B99" s="14" t="s">
        <v>372</v>
      </c>
      <c r="C99" s="33">
        <v>4.0750000000000002</v>
      </c>
      <c r="D99" s="33">
        <v>0.39700000000000002</v>
      </c>
      <c r="E99" s="35">
        <v>22</v>
      </c>
      <c r="F99" s="35">
        <f t="shared" si="3"/>
        <v>8.734</v>
      </c>
      <c r="G99" s="14" t="s">
        <v>971</v>
      </c>
      <c r="H99" s="14" t="s">
        <v>981</v>
      </c>
    </row>
    <row r="100" spans="1:8">
      <c r="A100" s="14" t="s">
        <v>280</v>
      </c>
      <c r="B100" s="14" t="s">
        <v>373</v>
      </c>
      <c r="C100" s="33">
        <v>0.42299999999999999</v>
      </c>
      <c r="D100" s="33">
        <v>0.39300000000000002</v>
      </c>
      <c r="E100" s="35">
        <v>22</v>
      </c>
      <c r="F100" s="35">
        <f t="shared" si="3"/>
        <v>8.6460000000000008</v>
      </c>
      <c r="G100" s="14" t="s">
        <v>971</v>
      </c>
      <c r="H100" s="14" t="s">
        <v>981</v>
      </c>
    </row>
    <row r="101" spans="1:8">
      <c r="A101" s="14" t="s">
        <v>280</v>
      </c>
      <c r="B101" s="14" t="s">
        <v>374</v>
      </c>
      <c r="C101" s="33">
        <v>0.46</v>
      </c>
      <c r="D101" s="33">
        <v>0.38800000000000001</v>
      </c>
      <c r="E101" s="35">
        <v>22</v>
      </c>
      <c r="F101" s="35">
        <f t="shared" si="3"/>
        <v>8.5359999999999996</v>
      </c>
      <c r="G101" s="14" t="s">
        <v>971</v>
      </c>
      <c r="H101" s="14" t="s">
        <v>981</v>
      </c>
    </row>
    <row r="102" spans="1:8">
      <c r="A102" s="14" t="s">
        <v>280</v>
      </c>
      <c r="B102" s="14" t="s">
        <v>375</v>
      </c>
      <c r="C102" s="33">
        <v>0.40699999999999997</v>
      </c>
      <c r="D102" s="33">
        <v>0.38</v>
      </c>
      <c r="E102" s="35">
        <v>22</v>
      </c>
      <c r="F102" s="35">
        <f t="shared" si="3"/>
        <v>8.36</v>
      </c>
      <c r="G102" s="14" t="s">
        <v>971</v>
      </c>
      <c r="H102" s="14" t="s">
        <v>981</v>
      </c>
    </row>
    <row r="103" spans="1:8">
      <c r="A103" s="14" t="s">
        <v>280</v>
      </c>
      <c r="B103" s="14" t="s">
        <v>376</v>
      </c>
      <c r="C103" s="33">
        <v>1.073</v>
      </c>
      <c r="D103" s="33">
        <v>0.36599999999999999</v>
      </c>
      <c r="E103" s="35">
        <v>22</v>
      </c>
      <c r="F103" s="35">
        <f t="shared" si="3"/>
        <v>8.0519999999999996</v>
      </c>
      <c r="G103" s="14" t="s">
        <v>971</v>
      </c>
      <c r="H103" s="14" t="s">
        <v>981</v>
      </c>
    </row>
    <row r="104" spans="1:8">
      <c r="A104" s="14" t="s">
        <v>280</v>
      </c>
      <c r="B104" s="14" t="s">
        <v>377</v>
      </c>
      <c r="C104" s="33">
        <v>0.72199999999999998</v>
      </c>
      <c r="D104" s="33">
        <v>0.36599999999999999</v>
      </c>
      <c r="E104" s="35">
        <v>22</v>
      </c>
      <c r="F104" s="35">
        <f t="shared" si="3"/>
        <v>8.0519999999999996</v>
      </c>
      <c r="G104" s="14" t="s">
        <v>971</v>
      </c>
      <c r="H104" s="14" t="s">
        <v>981</v>
      </c>
    </row>
    <row r="105" spans="1:8">
      <c r="A105" s="14" t="s">
        <v>280</v>
      </c>
      <c r="B105" s="14" t="s">
        <v>378</v>
      </c>
      <c r="C105" s="33">
        <v>0.40200000000000002</v>
      </c>
      <c r="D105" s="33">
        <v>0.36499999999999999</v>
      </c>
      <c r="E105" s="35">
        <v>22</v>
      </c>
      <c r="F105" s="35">
        <f t="shared" si="3"/>
        <v>8.0299999999999994</v>
      </c>
      <c r="G105" s="14" t="s">
        <v>971</v>
      </c>
      <c r="H105" s="14" t="s">
        <v>981</v>
      </c>
    </row>
    <row r="106" spans="1:8">
      <c r="A106" s="14" t="s">
        <v>280</v>
      </c>
      <c r="B106" s="14" t="s">
        <v>379</v>
      </c>
      <c r="C106" s="33">
        <v>0.44400000000000001</v>
      </c>
      <c r="D106" s="33">
        <v>0.36399999999999999</v>
      </c>
      <c r="E106" s="35">
        <v>22</v>
      </c>
      <c r="F106" s="35">
        <f t="shared" si="3"/>
        <v>8.0079999999999991</v>
      </c>
      <c r="G106" s="14" t="s">
        <v>971</v>
      </c>
      <c r="H106" s="14" t="s">
        <v>981</v>
      </c>
    </row>
    <row r="107" spans="1:8">
      <c r="A107" s="14" t="s">
        <v>280</v>
      </c>
      <c r="B107" s="14" t="s">
        <v>380</v>
      </c>
      <c r="C107" s="33">
        <v>1.1000000000000001</v>
      </c>
      <c r="D107" s="33">
        <v>0.33600000000000002</v>
      </c>
      <c r="E107" s="35">
        <v>22</v>
      </c>
      <c r="F107" s="35">
        <f t="shared" si="3"/>
        <v>7.3920000000000003</v>
      </c>
      <c r="G107" s="14" t="s">
        <v>971</v>
      </c>
      <c r="H107" s="14" t="s">
        <v>981</v>
      </c>
    </row>
    <row r="108" spans="1:8">
      <c r="A108" s="14" t="s">
        <v>280</v>
      </c>
      <c r="B108" s="14" t="s">
        <v>381</v>
      </c>
      <c r="C108" s="33">
        <v>1.58</v>
      </c>
      <c r="D108" s="33">
        <v>0.314</v>
      </c>
      <c r="E108" s="35">
        <v>22</v>
      </c>
      <c r="F108" s="35">
        <f t="shared" si="3"/>
        <v>6.9080000000000004</v>
      </c>
      <c r="G108" s="14" t="s">
        <v>971</v>
      </c>
      <c r="H108" s="14" t="s">
        <v>981</v>
      </c>
    </row>
    <row r="109" spans="1:8">
      <c r="A109" s="14" t="s">
        <v>280</v>
      </c>
      <c r="B109" s="14" t="s">
        <v>382</v>
      </c>
      <c r="C109" s="33">
        <v>2.6560000000000001</v>
      </c>
      <c r="D109" s="33">
        <v>0.309</v>
      </c>
      <c r="E109" s="35">
        <v>22</v>
      </c>
      <c r="F109" s="35">
        <f t="shared" si="3"/>
        <v>6.798</v>
      </c>
      <c r="G109" s="14" t="s">
        <v>971</v>
      </c>
      <c r="H109" s="14" t="s">
        <v>981</v>
      </c>
    </row>
    <row r="110" spans="1:8">
      <c r="A110" s="14" t="s">
        <v>280</v>
      </c>
      <c r="B110" s="14" t="s">
        <v>383</v>
      </c>
      <c r="C110" s="33">
        <v>0.371</v>
      </c>
      <c r="D110" s="33">
        <v>0.29799999999999999</v>
      </c>
      <c r="E110" s="35">
        <v>22</v>
      </c>
      <c r="F110" s="35">
        <f t="shared" si="3"/>
        <v>6.556</v>
      </c>
      <c r="G110" s="14" t="s">
        <v>971</v>
      </c>
      <c r="H110" s="14" t="s">
        <v>981</v>
      </c>
    </row>
    <row r="111" spans="1:8">
      <c r="A111" s="14" t="s">
        <v>280</v>
      </c>
      <c r="B111" s="14" t="s">
        <v>384</v>
      </c>
      <c r="C111" s="33">
        <v>6.4610000000000003</v>
      </c>
      <c r="D111" s="33">
        <v>0.27300000000000002</v>
      </c>
      <c r="E111" s="35">
        <v>22</v>
      </c>
      <c r="F111" s="35">
        <f t="shared" si="3"/>
        <v>6.0060000000000002</v>
      </c>
      <c r="G111" s="14" t="s">
        <v>971</v>
      </c>
      <c r="H111" s="14" t="s">
        <v>981</v>
      </c>
    </row>
    <row r="112" spans="1:8">
      <c r="A112" s="14" t="s">
        <v>280</v>
      </c>
      <c r="B112" s="14" t="s">
        <v>385</v>
      </c>
      <c r="C112" s="33">
        <v>2.9079999999999999</v>
      </c>
      <c r="D112" s="33">
        <v>0.26600000000000001</v>
      </c>
      <c r="E112" s="35">
        <v>22</v>
      </c>
      <c r="F112" s="35">
        <f t="shared" si="3"/>
        <v>5.8520000000000003</v>
      </c>
      <c r="G112" s="14" t="s">
        <v>971</v>
      </c>
      <c r="H112" s="14" t="s">
        <v>981</v>
      </c>
    </row>
    <row r="113" spans="1:8">
      <c r="A113" s="14" t="s">
        <v>280</v>
      </c>
      <c r="B113" s="14" t="s">
        <v>386</v>
      </c>
      <c r="C113" s="33">
        <v>0.40200000000000002</v>
      </c>
      <c r="D113" s="33">
        <v>0.26600000000000001</v>
      </c>
      <c r="E113" s="35">
        <v>22</v>
      </c>
      <c r="F113" s="35">
        <f t="shared" si="3"/>
        <v>5.8520000000000003</v>
      </c>
      <c r="G113" s="14" t="s">
        <v>971</v>
      </c>
      <c r="H113" s="14" t="s">
        <v>981</v>
      </c>
    </row>
    <row r="114" spans="1:8">
      <c r="A114" s="14" t="s">
        <v>280</v>
      </c>
      <c r="B114" s="14" t="s">
        <v>387</v>
      </c>
      <c r="C114" s="33">
        <v>0.38500000000000001</v>
      </c>
      <c r="D114" s="33">
        <v>0.24299999999999999</v>
      </c>
      <c r="E114" s="35">
        <v>22</v>
      </c>
      <c r="F114" s="35">
        <f t="shared" si="3"/>
        <v>5.3460000000000001</v>
      </c>
      <c r="G114" s="14" t="s">
        <v>971</v>
      </c>
      <c r="H114" s="14" t="s">
        <v>981</v>
      </c>
    </row>
    <row r="115" spans="1:8">
      <c r="A115" s="14" t="s">
        <v>280</v>
      </c>
      <c r="B115" s="14" t="s">
        <v>388</v>
      </c>
      <c r="C115" s="33">
        <v>0.44800000000000001</v>
      </c>
      <c r="D115" s="33">
        <v>0.184</v>
      </c>
      <c r="E115" s="35">
        <v>22</v>
      </c>
      <c r="F115" s="35">
        <f t="shared" si="3"/>
        <v>4.048</v>
      </c>
      <c r="G115" s="14" t="s">
        <v>971</v>
      </c>
      <c r="H115" s="14" t="s">
        <v>981</v>
      </c>
    </row>
    <row r="116" spans="1:8">
      <c r="A116" s="14" t="s">
        <v>280</v>
      </c>
      <c r="B116" s="14" t="s">
        <v>389</v>
      </c>
      <c r="C116" s="33">
        <v>1.1759999999999999</v>
      </c>
      <c r="D116" s="33">
        <v>0.18099999999999999</v>
      </c>
      <c r="E116" s="35">
        <v>22</v>
      </c>
      <c r="F116" s="35">
        <f t="shared" si="3"/>
        <v>3.9819999999999998</v>
      </c>
      <c r="G116" s="14" t="s">
        <v>971</v>
      </c>
      <c r="H116" s="14" t="s">
        <v>981</v>
      </c>
    </row>
    <row r="117" spans="1:8">
      <c r="A117" s="14" t="s">
        <v>280</v>
      </c>
      <c r="B117" s="14" t="s">
        <v>390</v>
      </c>
      <c r="C117" s="33">
        <v>0.28299999999999997</v>
      </c>
      <c r="D117" s="33">
        <v>0.17699999999999999</v>
      </c>
      <c r="E117" s="35">
        <v>22</v>
      </c>
      <c r="F117" s="35">
        <f t="shared" si="3"/>
        <v>3.8939999999999997</v>
      </c>
      <c r="G117" s="14" t="s">
        <v>971</v>
      </c>
      <c r="H117" s="14" t="s">
        <v>981</v>
      </c>
    </row>
    <row r="118" spans="1:8">
      <c r="A118" s="14" t="s">
        <v>280</v>
      </c>
      <c r="B118" s="14" t="s">
        <v>391</v>
      </c>
      <c r="C118" s="33">
        <v>0.18099999999999999</v>
      </c>
      <c r="D118" s="33">
        <v>0.17100000000000001</v>
      </c>
      <c r="E118" s="35">
        <v>22</v>
      </c>
      <c r="F118" s="35">
        <f t="shared" si="3"/>
        <v>3.7620000000000005</v>
      </c>
      <c r="G118" s="14" t="s">
        <v>971</v>
      </c>
      <c r="H118" s="14" t="s">
        <v>981</v>
      </c>
    </row>
    <row r="119" spans="1:8">
      <c r="A119" s="14" t="s">
        <v>280</v>
      </c>
      <c r="B119" s="14" t="s">
        <v>392</v>
      </c>
      <c r="C119" s="33">
        <v>0.39800000000000002</v>
      </c>
      <c r="D119" s="33">
        <v>0.17</v>
      </c>
      <c r="E119" s="35">
        <v>22</v>
      </c>
      <c r="F119" s="35">
        <f t="shared" si="3"/>
        <v>3.74</v>
      </c>
      <c r="G119" s="14" t="s">
        <v>971</v>
      </c>
      <c r="H119" s="14" t="s">
        <v>981</v>
      </c>
    </row>
    <row r="120" spans="1:8">
      <c r="A120" s="14" t="s">
        <v>280</v>
      </c>
      <c r="B120" s="14" t="s">
        <v>393</v>
      </c>
      <c r="C120" s="33">
        <v>0.59699999999999998</v>
      </c>
      <c r="D120" s="33">
        <v>0.129</v>
      </c>
      <c r="E120" s="35">
        <v>22</v>
      </c>
      <c r="F120" s="35">
        <f t="shared" si="3"/>
        <v>2.8380000000000001</v>
      </c>
      <c r="G120" s="14" t="s">
        <v>971</v>
      </c>
      <c r="H120" s="14" t="s">
        <v>981</v>
      </c>
    </row>
    <row r="121" spans="1:8">
      <c r="A121" s="14" t="s">
        <v>280</v>
      </c>
      <c r="B121" s="14" t="s">
        <v>394</v>
      </c>
      <c r="C121" s="33">
        <v>1.347</v>
      </c>
      <c r="D121" s="33">
        <v>0.11899999999999999</v>
      </c>
      <c r="E121" s="35">
        <v>22</v>
      </c>
      <c r="F121" s="35">
        <f t="shared" si="3"/>
        <v>2.6179999999999999</v>
      </c>
      <c r="G121" s="14" t="s">
        <v>971</v>
      </c>
      <c r="H121" s="14" t="s">
        <v>981</v>
      </c>
    </row>
    <row r="122" spans="1:8">
      <c r="A122" s="14" t="s">
        <v>280</v>
      </c>
      <c r="B122" s="14" t="s">
        <v>395</v>
      </c>
      <c r="C122" s="33">
        <v>10.124000000000001</v>
      </c>
      <c r="D122" s="33">
        <v>0.106</v>
      </c>
      <c r="E122" s="35">
        <v>22</v>
      </c>
      <c r="F122" s="35">
        <f t="shared" si="3"/>
        <v>2.3319999999999999</v>
      </c>
      <c r="G122" s="14" t="s">
        <v>971</v>
      </c>
      <c r="H122" s="14" t="s">
        <v>981</v>
      </c>
    </row>
    <row r="123" spans="1:8">
      <c r="A123" s="14"/>
      <c r="B123" s="14"/>
      <c r="C123" s="37">
        <f>SUM(C33:C122)</f>
        <v>167.16599999999997</v>
      </c>
      <c r="D123" s="37">
        <f>SUM(D33:D122)</f>
        <v>80.094999999999985</v>
      </c>
      <c r="E123" s="36"/>
      <c r="F123" s="36">
        <f>SUM(F33:F122)</f>
        <v>1762.09</v>
      </c>
      <c r="G123" s="14"/>
      <c r="H123" s="8" t="s">
        <v>907</v>
      </c>
    </row>
    <row r="124" spans="1:8">
      <c r="A124" s="14" t="s">
        <v>280</v>
      </c>
      <c r="B124" s="14" t="s">
        <v>396</v>
      </c>
      <c r="C124" s="33">
        <v>6.0789999999999997</v>
      </c>
      <c r="D124" s="33">
        <v>2.7250000000000001</v>
      </c>
      <c r="E124" s="35">
        <v>22</v>
      </c>
      <c r="F124" s="35">
        <f>D124*E124</f>
        <v>59.95</v>
      </c>
      <c r="G124" s="14" t="s">
        <v>971</v>
      </c>
      <c r="H124" s="14" t="s">
        <v>397</v>
      </c>
    </row>
    <row r="125" spans="1:8">
      <c r="A125" s="14" t="s">
        <v>280</v>
      </c>
      <c r="B125" s="14" t="s">
        <v>398</v>
      </c>
      <c r="C125" s="33">
        <v>1.4750000000000001</v>
      </c>
      <c r="D125" s="33">
        <v>1.337</v>
      </c>
      <c r="E125" s="35">
        <v>22</v>
      </c>
      <c r="F125" s="35">
        <f t="shared" ref="F125:F135" si="4">D125*E125</f>
        <v>29.413999999999998</v>
      </c>
      <c r="G125" s="14" t="s">
        <v>971</v>
      </c>
      <c r="H125" s="14" t="s">
        <v>397</v>
      </c>
    </row>
    <row r="126" spans="1:8">
      <c r="A126" s="14" t="s">
        <v>280</v>
      </c>
      <c r="B126" s="14" t="s">
        <v>399</v>
      </c>
      <c r="C126" s="33">
        <v>1.36</v>
      </c>
      <c r="D126" s="33">
        <v>0.75</v>
      </c>
      <c r="E126" s="35">
        <v>22</v>
      </c>
      <c r="F126" s="35">
        <f t="shared" si="4"/>
        <v>16.5</v>
      </c>
      <c r="G126" s="14" t="s">
        <v>971</v>
      </c>
      <c r="H126" s="14" t="s">
        <v>397</v>
      </c>
    </row>
    <row r="127" spans="1:8">
      <c r="A127" s="14" t="s">
        <v>280</v>
      </c>
      <c r="B127" s="14" t="s">
        <v>304</v>
      </c>
      <c r="C127" s="33">
        <v>1.5289999999999999</v>
      </c>
      <c r="D127" s="33">
        <v>0.73599999999999999</v>
      </c>
      <c r="E127" s="35">
        <v>22</v>
      </c>
      <c r="F127" s="35">
        <f t="shared" si="4"/>
        <v>16.192</v>
      </c>
      <c r="G127" s="14" t="s">
        <v>971</v>
      </c>
      <c r="H127" s="14" t="s">
        <v>397</v>
      </c>
    </row>
    <row r="128" spans="1:8">
      <c r="A128" s="14" t="s">
        <v>280</v>
      </c>
      <c r="B128" s="14" t="s">
        <v>400</v>
      </c>
      <c r="C128" s="33">
        <v>3.7909999999999999</v>
      </c>
      <c r="D128" s="33">
        <v>0.72499999999999998</v>
      </c>
      <c r="E128" s="35">
        <v>22</v>
      </c>
      <c r="F128" s="35">
        <f t="shared" si="4"/>
        <v>15.95</v>
      </c>
      <c r="G128" s="14" t="s">
        <v>971</v>
      </c>
      <c r="H128" s="14" t="s">
        <v>397</v>
      </c>
    </row>
    <row r="129" spans="1:8">
      <c r="A129" s="14" t="s">
        <v>280</v>
      </c>
      <c r="B129" s="14" t="s">
        <v>401</v>
      </c>
      <c r="C129" s="33">
        <v>5.5739999999999998</v>
      </c>
      <c r="D129" s="33">
        <v>0.71299999999999997</v>
      </c>
      <c r="E129" s="35">
        <v>22</v>
      </c>
      <c r="F129" s="35">
        <f t="shared" si="4"/>
        <v>15.686</v>
      </c>
      <c r="G129" s="14" t="s">
        <v>971</v>
      </c>
      <c r="H129" s="14" t="s">
        <v>397</v>
      </c>
    </row>
    <row r="130" spans="1:8">
      <c r="A130" s="14" t="s">
        <v>280</v>
      </c>
      <c r="B130" s="14" t="s">
        <v>402</v>
      </c>
      <c r="C130" s="33">
        <v>0.94899999999999995</v>
      </c>
      <c r="D130" s="33">
        <v>0.36499999999999999</v>
      </c>
      <c r="E130" s="35">
        <v>22</v>
      </c>
      <c r="F130" s="35">
        <f t="shared" si="4"/>
        <v>8.0299999999999994</v>
      </c>
      <c r="G130" s="14" t="s">
        <v>971</v>
      </c>
      <c r="H130" s="14" t="s">
        <v>397</v>
      </c>
    </row>
    <row r="131" spans="1:8">
      <c r="A131" s="14" t="s">
        <v>280</v>
      </c>
      <c r="B131" s="14" t="s">
        <v>403</v>
      </c>
      <c r="C131" s="33">
        <v>0.52400000000000002</v>
      </c>
      <c r="D131" s="33">
        <v>0.36199999999999999</v>
      </c>
      <c r="E131" s="35">
        <v>22</v>
      </c>
      <c r="F131" s="35">
        <f t="shared" si="4"/>
        <v>7.9639999999999995</v>
      </c>
      <c r="G131" s="14" t="s">
        <v>971</v>
      </c>
      <c r="H131" s="14" t="s">
        <v>397</v>
      </c>
    </row>
    <row r="132" spans="1:8">
      <c r="A132" s="14" t="s">
        <v>280</v>
      </c>
      <c r="B132" s="14" t="s">
        <v>404</v>
      </c>
      <c r="C132" s="33">
        <v>1.4339999999999999</v>
      </c>
      <c r="D132" s="33">
        <v>0.317</v>
      </c>
      <c r="E132" s="35">
        <v>22</v>
      </c>
      <c r="F132" s="35">
        <f t="shared" si="4"/>
        <v>6.9740000000000002</v>
      </c>
      <c r="G132" s="14" t="s">
        <v>971</v>
      </c>
      <c r="H132" s="14" t="s">
        <v>397</v>
      </c>
    </row>
    <row r="133" spans="1:8">
      <c r="A133" s="14" t="s">
        <v>280</v>
      </c>
      <c r="B133" s="14" t="s">
        <v>288</v>
      </c>
      <c r="C133" s="33">
        <v>2.1190000000000002</v>
      </c>
      <c r="D133" s="33">
        <v>0.29499999999999998</v>
      </c>
      <c r="E133" s="35">
        <v>22</v>
      </c>
      <c r="F133" s="35">
        <f t="shared" si="4"/>
        <v>6.4899999999999993</v>
      </c>
      <c r="G133" s="14" t="s">
        <v>971</v>
      </c>
      <c r="H133" s="14" t="s">
        <v>397</v>
      </c>
    </row>
    <row r="134" spans="1:8">
      <c r="A134" s="14" t="s">
        <v>280</v>
      </c>
      <c r="B134" s="14" t="s">
        <v>318</v>
      </c>
      <c r="C134" s="33">
        <v>4.8579999999999997</v>
      </c>
      <c r="D134" s="33">
        <v>0.29299999999999998</v>
      </c>
      <c r="E134" s="35">
        <v>22</v>
      </c>
      <c r="F134" s="35">
        <f t="shared" si="4"/>
        <v>6.4459999999999997</v>
      </c>
      <c r="G134" s="14" t="s">
        <v>971</v>
      </c>
      <c r="H134" s="14" t="s">
        <v>397</v>
      </c>
    </row>
    <row r="135" spans="1:8">
      <c r="A135" s="14" t="s">
        <v>280</v>
      </c>
      <c r="B135" s="14" t="s">
        <v>405</v>
      </c>
      <c r="C135" s="33">
        <v>6.0490000000000004</v>
      </c>
      <c r="D135" s="33">
        <v>0.106</v>
      </c>
      <c r="E135" s="35">
        <v>22</v>
      </c>
      <c r="F135" s="35">
        <f t="shared" si="4"/>
        <v>2.3319999999999999</v>
      </c>
      <c r="G135" s="14" t="s">
        <v>971</v>
      </c>
      <c r="H135" s="14" t="s">
        <v>397</v>
      </c>
    </row>
    <row r="136" spans="1:8">
      <c r="A136" s="14"/>
      <c r="B136" s="14"/>
      <c r="C136" s="37">
        <f>SUM(C124:C135)</f>
        <v>35.741000000000007</v>
      </c>
      <c r="D136" s="37">
        <f>SUM(D124:D135)</f>
        <v>8.7239999999999984</v>
      </c>
      <c r="E136" s="36"/>
      <c r="F136" s="36">
        <f>SUM(F124:F135)</f>
        <v>191.928</v>
      </c>
      <c r="G136" s="14"/>
      <c r="H136" s="8" t="s">
        <v>907</v>
      </c>
    </row>
    <row r="137" spans="1:8">
      <c r="A137" s="14" t="s">
        <v>280</v>
      </c>
      <c r="B137" s="14" t="s">
        <v>406</v>
      </c>
      <c r="C137" s="33">
        <v>7.875</v>
      </c>
      <c r="D137" s="33">
        <v>4.2439999999999998</v>
      </c>
      <c r="E137" s="35">
        <v>22</v>
      </c>
      <c r="F137" s="35">
        <f>D137*E137</f>
        <v>93.367999999999995</v>
      </c>
      <c r="G137" s="14" t="s">
        <v>971</v>
      </c>
      <c r="H137" s="14" t="s">
        <v>407</v>
      </c>
    </row>
    <row r="138" spans="1:8">
      <c r="A138" s="14" t="s">
        <v>280</v>
      </c>
      <c r="B138" s="14" t="s">
        <v>408</v>
      </c>
      <c r="C138" s="33">
        <v>3.3119999999999998</v>
      </c>
      <c r="D138" s="33">
        <v>3.3</v>
      </c>
      <c r="E138" s="35">
        <v>22</v>
      </c>
      <c r="F138" s="35">
        <f t="shared" ref="F138:F201" si="5">D138*E138</f>
        <v>72.599999999999994</v>
      </c>
      <c r="G138" s="14" t="s">
        <v>971</v>
      </c>
      <c r="H138" s="14" t="s">
        <v>407</v>
      </c>
    </row>
    <row r="139" spans="1:8">
      <c r="A139" s="14" t="s">
        <v>280</v>
      </c>
      <c r="B139" s="14" t="s">
        <v>409</v>
      </c>
      <c r="C139" s="33">
        <v>4.9550000000000001</v>
      </c>
      <c r="D139" s="33">
        <v>3.2719999999999998</v>
      </c>
      <c r="E139" s="35">
        <v>22</v>
      </c>
      <c r="F139" s="35">
        <f t="shared" si="5"/>
        <v>71.983999999999995</v>
      </c>
      <c r="G139" s="14" t="s">
        <v>971</v>
      </c>
      <c r="H139" s="14" t="s">
        <v>407</v>
      </c>
    </row>
    <row r="140" spans="1:8">
      <c r="A140" s="14" t="s">
        <v>280</v>
      </c>
      <c r="B140" s="14" t="s">
        <v>410</v>
      </c>
      <c r="C140" s="33">
        <v>3.2149999999999999</v>
      </c>
      <c r="D140" s="33">
        <v>3.1349999999999998</v>
      </c>
      <c r="E140" s="35">
        <v>22</v>
      </c>
      <c r="F140" s="35">
        <f t="shared" si="5"/>
        <v>68.97</v>
      </c>
      <c r="G140" s="14" t="s">
        <v>971</v>
      </c>
      <c r="H140" s="14" t="s">
        <v>407</v>
      </c>
    </row>
    <row r="141" spans="1:8">
      <c r="A141" s="14" t="s">
        <v>280</v>
      </c>
      <c r="B141" s="14" t="s">
        <v>411</v>
      </c>
      <c r="C141" s="33">
        <v>3.04</v>
      </c>
      <c r="D141" s="33">
        <v>2.9750000000000001</v>
      </c>
      <c r="E141" s="35">
        <v>22</v>
      </c>
      <c r="F141" s="35">
        <f t="shared" si="5"/>
        <v>65.45</v>
      </c>
      <c r="G141" s="14" t="s">
        <v>971</v>
      </c>
      <c r="H141" s="14" t="s">
        <v>407</v>
      </c>
    </row>
    <row r="142" spans="1:8">
      <c r="A142" s="14" t="s">
        <v>280</v>
      </c>
      <c r="B142" s="14" t="s">
        <v>412</v>
      </c>
      <c r="C142" s="33">
        <v>3.706</v>
      </c>
      <c r="D142" s="33">
        <v>2.6890000000000001</v>
      </c>
      <c r="E142" s="35">
        <v>22</v>
      </c>
      <c r="F142" s="35">
        <f t="shared" si="5"/>
        <v>59.158000000000001</v>
      </c>
      <c r="G142" s="14" t="s">
        <v>971</v>
      </c>
      <c r="H142" s="14" t="s">
        <v>407</v>
      </c>
    </row>
    <row r="143" spans="1:8">
      <c r="A143" s="14" t="s">
        <v>280</v>
      </c>
      <c r="B143" s="14" t="s">
        <v>413</v>
      </c>
      <c r="C143" s="33">
        <v>5.5510000000000002</v>
      </c>
      <c r="D143" s="33">
        <v>2.6579999999999999</v>
      </c>
      <c r="E143" s="35">
        <v>22</v>
      </c>
      <c r="F143" s="35">
        <f t="shared" si="5"/>
        <v>58.475999999999999</v>
      </c>
      <c r="G143" s="14" t="s">
        <v>971</v>
      </c>
      <c r="H143" s="14" t="s">
        <v>407</v>
      </c>
    </row>
    <row r="144" spans="1:8">
      <c r="A144" s="14" t="s">
        <v>280</v>
      </c>
      <c r="B144" s="14" t="s">
        <v>414</v>
      </c>
      <c r="C144" s="33">
        <v>3.2080000000000002</v>
      </c>
      <c r="D144" s="33">
        <v>2.6440000000000001</v>
      </c>
      <c r="E144" s="35">
        <v>22</v>
      </c>
      <c r="F144" s="35">
        <f t="shared" si="5"/>
        <v>58.168000000000006</v>
      </c>
      <c r="G144" s="14" t="s">
        <v>971</v>
      </c>
      <c r="H144" s="14" t="s">
        <v>407</v>
      </c>
    </row>
    <row r="145" spans="1:8">
      <c r="A145" s="14" t="s">
        <v>280</v>
      </c>
      <c r="B145" s="14" t="s">
        <v>415</v>
      </c>
      <c r="C145" s="33">
        <v>2.3439999999999999</v>
      </c>
      <c r="D145" s="33">
        <v>2.3439999999999999</v>
      </c>
      <c r="E145" s="35">
        <v>22</v>
      </c>
      <c r="F145" s="35">
        <f t="shared" si="5"/>
        <v>51.567999999999998</v>
      </c>
      <c r="G145" s="14" t="s">
        <v>971</v>
      </c>
      <c r="H145" s="14" t="s">
        <v>407</v>
      </c>
    </row>
    <row r="146" spans="1:8">
      <c r="A146" s="14" t="s">
        <v>280</v>
      </c>
      <c r="B146" s="14" t="s">
        <v>416</v>
      </c>
      <c r="C146" s="33">
        <v>5.1609999999999996</v>
      </c>
      <c r="D146" s="33">
        <v>2.1920000000000002</v>
      </c>
      <c r="E146" s="35">
        <v>22</v>
      </c>
      <c r="F146" s="35">
        <f t="shared" si="5"/>
        <v>48.224000000000004</v>
      </c>
      <c r="G146" s="14" t="s">
        <v>971</v>
      </c>
      <c r="H146" s="14" t="s">
        <v>407</v>
      </c>
    </row>
    <row r="147" spans="1:8">
      <c r="A147" s="14" t="s">
        <v>280</v>
      </c>
      <c r="B147" s="14" t="s">
        <v>417</v>
      </c>
      <c r="C147" s="33">
        <v>2.3279999999999998</v>
      </c>
      <c r="D147" s="33">
        <v>2.0819999999999999</v>
      </c>
      <c r="E147" s="35">
        <v>22</v>
      </c>
      <c r="F147" s="35">
        <f t="shared" si="5"/>
        <v>45.803999999999995</v>
      </c>
      <c r="G147" s="14" t="s">
        <v>971</v>
      </c>
      <c r="H147" s="14" t="s">
        <v>407</v>
      </c>
    </row>
    <row r="148" spans="1:8">
      <c r="A148" s="14" t="s">
        <v>280</v>
      </c>
      <c r="B148" s="14" t="s">
        <v>418</v>
      </c>
      <c r="C148" s="33">
        <v>7.0709999999999997</v>
      </c>
      <c r="D148" s="33">
        <v>2.048</v>
      </c>
      <c r="E148" s="35">
        <v>22</v>
      </c>
      <c r="F148" s="35">
        <f t="shared" si="5"/>
        <v>45.055999999999997</v>
      </c>
      <c r="G148" s="14" t="s">
        <v>971</v>
      </c>
      <c r="H148" s="14" t="s">
        <v>407</v>
      </c>
    </row>
    <row r="149" spans="1:8">
      <c r="A149" s="14" t="s">
        <v>280</v>
      </c>
      <c r="B149" s="14" t="s">
        <v>419</v>
      </c>
      <c r="C149" s="33">
        <v>2.0950000000000002</v>
      </c>
      <c r="D149" s="33">
        <v>2.02</v>
      </c>
      <c r="E149" s="35">
        <v>22</v>
      </c>
      <c r="F149" s="35">
        <f t="shared" si="5"/>
        <v>44.44</v>
      </c>
      <c r="G149" s="14" t="s">
        <v>971</v>
      </c>
      <c r="H149" s="14" t="s">
        <v>407</v>
      </c>
    </row>
    <row r="150" spans="1:8">
      <c r="A150" s="14" t="s">
        <v>280</v>
      </c>
      <c r="B150" s="14" t="s">
        <v>420</v>
      </c>
      <c r="C150" s="33">
        <v>2.2490000000000001</v>
      </c>
      <c r="D150" s="33">
        <v>2.008</v>
      </c>
      <c r="E150" s="35">
        <v>22</v>
      </c>
      <c r="F150" s="35">
        <f t="shared" si="5"/>
        <v>44.176000000000002</v>
      </c>
      <c r="G150" s="14" t="s">
        <v>971</v>
      </c>
      <c r="H150" s="14" t="s">
        <v>407</v>
      </c>
    </row>
    <row r="151" spans="1:8">
      <c r="A151" s="14" t="s">
        <v>280</v>
      </c>
      <c r="B151" s="14" t="s">
        <v>421</v>
      </c>
      <c r="C151" s="33">
        <v>3.383</v>
      </c>
      <c r="D151" s="33">
        <v>1.97</v>
      </c>
      <c r="E151" s="35">
        <v>22</v>
      </c>
      <c r="F151" s="35">
        <f t="shared" si="5"/>
        <v>43.339999999999996</v>
      </c>
      <c r="G151" s="14" t="s">
        <v>971</v>
      </c>
      <c r="H151" s="14" t="s">
        <v>407</v>
      </c>
    </row>
    <row r="152" spans="1:8">
      <c r="A152" s="14" t="s">
        <v>280</v>
      </c>
      <c r="B152" s="14" t="s">
        <v>422</v>
      </c>
      <c r="C152" s="33">
        <v>1.8879999999999999</v>
      </c>
      <c r="D152" s="33">
        <v>1.861</v>
      </c>
      <c r="E152" s="35">
        <v>22</v>
      </c>
      <c r="F152" s="35">
        <f t="shared" si="5"/>
        <v>40.942</v>
      </c>
      <c r="G152" s="14" t="s">
        <v>971</v>
      </c>
      <c r="H152" s="14" t="s">
        <v>407</v>
      </c>
    </row>
    <row r="153" spans="1:8">
      <c r="A153" s="14" t="s">
        <v>280</v>
      </c>
      <c r="B153" s="14" t="s">
        <v>423</v>
      </c>
      <c r="C153" s="33">
        <v>1.8640000000000001</v>
      </c>
      <c r="D153" s="33">
        <v>1.8480000000000001</v>
      </c>
      <c r="E153" s="35">
        <v>22</v>
      </c>
      <c r="F153" s="35">
        <f t="shared" si="5"/>
        <v>40.655999999999999</v>
      </c>
      <c r="G153" s="14" t="s">
        <v>971</v>
      </c>
      <c r="H153" s="14" t="s">
        <v>407</v>
      </c>
    </row>
    <row r="154" spans="1:8">
      <c r="A154" s="14" t="s">
        <v>280</v>
      </c>
      <c r="B154" s="14" t="s">
        <v>424</v>
      </c>
      <c r="C154" s="33">
        <v>3.2069999999999999</v>
      </c>
      <c r="D154" s="33">
        <v>1.7929999999999999</v>
      </c>
      <c r="E154" s="35">
        <v>22</v>
      </c>
      <c r="F154" s="35">
        <f t="shared" si="5"/>
        <v>39.445999999999998</v>
      </c>
      <c r="G154" s="14" t="s">
        <v>971</v>
      </c>
      <c r="H154" s="14" t="s">
        <v>407</v>
      </c>
    </row>
    <row r="155" spans="1:8">
      <c r="A155" s="14" t="s">
        <v>280</v>
      </c>
      <c r="B155" s="14" t="s">
        <v>425</v>
      </c>
      <c r="C155" s="33">
        <v>1.9339999999999999</v>
      </c>
      <c r="D155" s="33">
        <v>1.76</v>
      </c>
      <c r="E155" s="35">
        <v>22</v>
      </c>
      <c r="F155" s="35">
        <f t="shared" si="5"/>
        <v>38.72</v>
      </c>
      <c r="G155" s="14" t="s">
        <v>971</v>
      </c>
      <c r="H155" s="14" t="s">
        <v>407</v>
      </c>
    </row>
    <row r="156" spans="1:8">
      <c r="A156" s="14" t="s">
        <v>280</v>
      </c>
      <c r="B156" s="14" t="s">
        <v>426</v>
      </c>
      <c r="C156" s="33">
        <v>8.952</v>
      </c>
      <c r="D156" s="33">
        <v>1.722</v>
      </c>
      <c r="E156" s="35">
        <v>22</v>
      </c>
      <c r="F156" s="35">
        <f t="shared" si="5"/>
        <v>37.884</v>
      </c>
      <c r="G156" s="14" t="s">
        <v>971</v>
      </c>
      <c r="H156" s="14" t="s">
        <v>407</v>
      </c>
    </row>
    <row r="157" spans="1:8">
      <c r="A157" s="14" t="s">
        <v>280</v>
      </c>
      <c r="B157" s="14" t="s">
        <v>427</v>
      </c>
      <c r="C157" s="33">
        <v>1.718</v>
      </c>
      <c r="D157" s="33">
        <v>1.6970000000000001</v>
      </c>
      <c r="E157" s="35">
        <v>22</v>
      </c>
      <c r="F157" s="35">
        <f t="shared" si="5"/>
        <v>37.334000000000003</v>
      </c>
      <c r="G157" s="14" t="s">
        <v>971</v>
      </c>
      <c r="H157" s="14" t="s">
        <v>407</v>
      </c>
    </row>
    <row r="158" spans="1:8">
      <c r="A158" s="14" t="s">
        <v>280</v>
      </c>
      <c r="B158" s="14" t="s">
        <v>428</v>
      </c>
      <c r="C158" s="33">
        <v>1.724</v>
      </c>
      <c r="D158" s="33">
        <v>1.6910000000000001</v>
      </c>
      <c r="E158" s="35">
        <v>22</v>
      </c>
      <c r="F158" s="35">
        <f t="shared" si="5"/>
        <v>37.201999999999998</v>
      </c>
      <c r="G158" s="14" t="s">
        <v>971</v>
      </c>
      <c r="H158" s="14" t="s">
        <v>407</v>
      </c>
    </row>
    <row r="159" spans="1:8">
      <c r="A159" s="14" t="s">
        <v>280</v>
      </c>
      <c r="B159" s="14" t="s">
        <v>429</v>
      </c>
      <c r="C159" s="33">
        <v>1.7170000000000001</v>
      </c>
      <c r="D159" s="33">
        <v>1.6779999999999999</v>
      </c>
      <c r="E159" s="35">
        <v>22</v>
      </c>
      <c r="F159" s="35">
        <f t="shared" si="5"/>
        <v>36.915999999999997</v>
      </c>
      <c r="G159" s="14" t="s">
        <v>971</v>
      </c>
      <c r="H159" s="14" t="s">
        <v>407</v>
      </c>
    </row>
    <row r="160" spans="1:8">
      <c r="A160" s="14" t="s">
        <v>280</v>
      </c>
      <c r="B160" s="14" t="s">
        <v>430</v>
      </c>
      <c r="C160" s="33">
        <v>1.7290000000000001</v>
      </c>
      <c r="D160" s="33">
        <v>1.649</v>
      </c>
      <c r="E160" s="35">
        <v>22</v>
      </c>
      <c r="F160" s="35">
        <f t="shared" si="5"/>
        <v>36.277999999999999</v>
      </c>
      <c r="G160" s="14" t="s">
        <v>971</v>
      </c>
      <c r="H160" s="14" t="s">
        <v>407</v>
      </c>
    </row>
    <row r="161" spans="1:8">
      <c r="A161" s="14" t="s">
        <v>280</v>
      </c>
      <c r="B161" s="14" t="s">
        <v>431</v>
      </c>
      <c r="C161" s="33">
        <v>1.86</v>
      </c>
      <c r="D161" s="33">
        <v>1.6279999999999999</v>
      </c>
      <c r="E161" s="35">
        <v>22</v>
      </c>
      <c r="F161" s="35">
        <f t="shared" si="5"/>
        <v>35.815999999999995</v>
      </c>
      <c r="G161" s="14" t="s">
        <v>971</v>
      </c>
      <c r="H161" s="14" t="s">
        <v>407</v>
      </c>
    </row>
    <row r="162" spans="1:8">
      <c r="A162" s="14" t="s">
        <v>280</v>
      </c>
      <c r="B162" s="14" t="s">
        <v>432</v>
      </c>
      <c r="C162" s="33">
        <v>5.266</v>
      </c>
      <c r="D162" s="33">
        <v>1.5820000000000001</v>
      </c>
      <c r="E162" s="35">
        <v>22</v>
      </c>
      <c r="F162" s="35">
        <f t="shared" si="5"/>
        <v>34.804000000000002</v>
      </c>
      <c r="G162" s="14" t="s">
        <v>971</v>
      </c>
      <c r="H162" s="14" t="s">
        <v>407</v>
      </c>
    </row>
    <row r="163" spans="1:8">
      <c r="A163" s="14" t="s">
        <v>280</v>
      </c>
      <c r="B163" s="14" t="s">
        <v>433</v>
      </c>
      <c r="C163" s="33">
        <v>1.591</v>
      </c>
      <c r="D163" s="33">
        <v>1.579</v>
      </c>
      <c r="E163" s="35">
        <v>22</v>
      </c>
      <c r="F163" s="35">
        <f t="shared" si="5"/>
        <v>34.738</v>
      </c>
      <c r="G163" s="14" t="s">
        <v>971</v>
      </c>
      <c r="H163" s="14" t="s">
        <v>407</v>
      </c>
    </row>
    <row r="164" spans="1:8">
      <c r="A164" s="14" t="s">
        <v>280</v>
      </c>
      <c r="B164" s="14" t="s">
        <v>434</v>
      </c>
      <c r="C164" s="33">
        <v>5.4729999999999999</v>
      </c>
      <c r="D164" s="33">
        <v>1.536</v>
      </c>
      <c r="E164" s="35">
        <v>22</v>
      </c>
      <c r="F164" s="35">
        <f t="shared" si="5"/>
        <v>33.792000000000002</v>
      </c>
      <c r="G164" s="14" t="s">
        <v>971</v>
      </c>
      <c r="H164" s="14" t="s">
        <v>407</v>
      </c>
    </row>
    <row r="165" spans="1:8">
      <c r="A165" s="14" t="s">
        <v>280</v>
      </c>
      <c r="B165" s="14" t="s">
        <v>435</v>
      </c>
      <c r="C165" s="33">
        <v>1.554</v>
      </c>
      <c r="D165" s="33">
        <v>1.53</v>
      </c>
      <c r="E165" s="35">
        <v>22</v>
      </c>
      <c r="F165" s="35">
        <f t="shared" si="5"/>
        <v>33.660000000000004</v>
      </c>
      <c r="G165" s="14" t="s">
        <v>971</v>
      </c>
      <c r="H165" s="14" t="s">
        <v>407</v>
      </c>
    </row>
    <row r="166" spans="1:8">
      <c r="A166" s="14" t="s">
        <v>280</v>
      </c>
      <c r="B166" s="14" t="s">
        <v>436</v>
      </c>
      <c r="C166" s="33">
        <v>1.831</v>
      </c>
      <c r="D166" s="33">
        <v>1.462</v>
      </c>
      <c r="E166" s="35">
        <v>22</v>
      </c>
      <c r="F166" s="35">
        <f t="shared" si="5"/>
        <v>32.164000000000001</v>
      </c>
      <c r="G166" s="14" t="s">
        <v>971</v>
      </c>
      <c r="H166" s="14" t="s">
        <v>407</v>
      </c>
    </row>
    <row r="167" spans="1:8">
      <c r="A167" s="14" t="s">
        <v>280</v>
      </c>
      <c r="B167" s="14" t="s">
        <v>437</v>
      </c>
      <c r="C167" s="33">
        <v>1.48</v>
      </c>
      <c r="D167" s="33">
        <v>1.4590000000000001</v>
      </c>
      <c r="E167" s="35">
        <v>22</v>
      </c>
      <c r="F167" s="35">
        <f t="shared" si="5"/>
        <v>32.097999999999999</v>
      </c>
      <c r="G167" s="14" t="s">
        <v>971</v>
      </c>
      <c r="H167" s="14" t="s">
        <v>407</v>
      </c>
    </row>
    <row r="168" spans="1:8">
      <c r="A168" s="14" t="s">
        <v>280</v>
      </c>
      <c r="B168" s="14" t="s">
        <v>438</v>
      </c>
      <c r="C168" s="33">
        <v>1.4239999999999999</v>
      </c>
      <c r="D168" s="33">
        <v>1.4059999999999999</v>
      </c>
      <c r="E168" s="35">
        <v>22</v>
      </c>
      <c r="F168" s="35">
        <f t="shared" si="5"/>
        <v>30.931999999999999</v>
      </c>
      <c r="G168" s="14" t="s">
        <v>971</v>
      </c>
      <c r="H168" s="14" t="s">
        <v>407</v>
      </c>
    </row>
    <row r="169" spans="1:8">
      <c r="A169" s="14" t="s">
        <v>280</v>
      </c>
      <c r="B169" s="14" t="s">
        <v>421</v>
      </c>
      <c r="C169" s="33">
        <v>3.383</v>
      </c>
      <c r="D169" s="33">
        <v>1.3720000000000001</v>
      </c>
      <c r="E169" s="35">
        <v>22</v>
      </c>
      <c r="F169" s="35">
        <f t="shared" si="5"/>
        <v>30.184000000000001</v>
      </c>
      <c r="G169" s="14" t="s">
        <v>971</v>
      </c>
      <c r="H169" s="14" t="s">
        <v>407</v>
      </c>
    </row>
    <row r="170" spans="1:8">
      <c r="A170" s="14" t="s">
        <v>280</v>
      </c>
      <c r="B170" s="14" t="s">
        <v>439</v>
      </c>
      <c r="C170" s="33">
        <v>1.31</v>
      </c>
      <c r="D170" s="33">
        <v>1.2390000000000001</v>
      </c>
      <c r="E170" s="35">
        <v>22</v>
      </c>
      <c r="F170" s="35">
        <f t="shared" si="5"/>
        <v>27.258000000000003</v>
      </c>
      <c r="G170" s="14" t="s">
        <v>971</v>
      </c>
      <c r="H170" s="14" t="s">
        <v>407</v>
      </c>
    </row>
    <row r="171" spans="1:8">
      <c r="A171" s="14" t="s">
        <v>280</v>
      </c>
      <c r="B171" s="14" t="s">
        <v>440</v>
      </c>
      <c r="C171" s="33">
        <v>1.409</v>
      </c>
      <c r="D171" s="33">
        <v>1.196</v>
      </c>
      <c r="E171" s="35">
        <v>22</v>
      </c>
      <c r="F171" s="35">
        <f t="shared" si="5"/>
        <v>26.311999999999998</v>
      </c>
      <c r="G171" s="14" t="s">
        <v>971</v>
      </c>
      <c r="H171" s="14" t="s">
        <v>407</v>
      </c>
    </row>
    <row r="172" spans="1:8">
      <c r="A172" s="14" t="s">
        <v>280</v>
      </c>
      <c r="B172" s="14" t="s">
        <v>441</v>
      </c>
      <c r="C172" s="33">
        <v>4.59</v>
      </c>
      <c r="D172" s="33">
        <v>1.1890000000000001</v>
      </c>
      <c r="E172" s="35">
        <v>22</v>
      </c>
      <c r="F172" s="35">
        <f t="shared" si="5"/>
        <v>26.158000000000001</v>
      </c>
      <c r="G172" s="14" t="s">
        <v>971</v>
      </c>
      <c r="H172" s="14" t="s">
        <v>407</v>
      </c>
    </row>
    <row r="173" spans="1:8">
      <c r="A173" s="14" t="s">
        <v>280</v>
      </c>
      <c r="B173" s="14" t="s">
        <v>442</v>
      </c>
      <c r="C173" s="33">
        <v>2.3650000000000002</v>
      </c>
      <c r="D173" s="33">
        <v>1.1830000000000001</v>
      </c>
      <c r="E173" s="35">
        <v>22</v>
      </c>
      <c r="F173" s="35">
        <f t="shared" si="5"/>
        <v>26.026</v>
      </c>
      <c r="G173" s="14" t="s">
        <v>971</v>
      </c>
      <c r="H173" s="14" t="s">
        <v>407</v>
      </c>
    </row>
    <row r="174" spans="1:8">
      <c r="A174" s="14" t="s">
        <v>280</v>
      </c>
      <c r="B174" s="14" t="s">
        <v>443</v>
      </c>
      <c r="C174" s="33">
        <v>1.57</v>
      </c>
      <c r="D174" s="33">
        <v>1.18</v>
      </c>
      <c r="E174" s="35">
        <v>22</v>
      </c>
      <c r="F174" s="35">
        <f t="shared" si="5"/>
        <v>25.959999999999997</v>
      </c>
      <c r="G174" s="14" t="s">
        <v>971</v>
      </c>
      <c r="H174" s="14" t="s">
        <v>407</v>
      </c>
    </row>
    <row r="175" spans="1:8">
      <c r="A175" s="14" t="s">
        <v>280</v>
      </c>
      <c r="B175" s="14" t="s">
        <v>444</v>
      </c>
      <c r="C175" s="33">
        <v>1.171</v>
      </c>
      <c r="D175" s="33">
        <v>1.171</v>
      </c>
      <c r="E175" s="35">
        <v>22</v>
      </c>
      <c r="F175" s="35">
        <f t="shared" si="5"/>
        <v>25.762</v>
      </c>
      <c r="G175" s="14" t="s">
        <v>971</v>
      </c>
      <c r="H175" s="14" t="s">
        <v>407</v>
      </c>
    </row>
    <row r="176" spans="1:8">
      <c r="A176" s="14" t="s">
        <v>280</v>
      </c>
      <c r="B176" s="14" t="s">
        <v>445</v>
      </c>
      <c r="C176" s="33">
        <v>6.6310000000000002</v>
      </c>
      <c r="D176" s="33">
        <v>1.17</v>
      </c>
      <c r="E176" s="35">
        <v>22</v>
      </c>
      <c r="F176" s="35">
        <f t="shared" si="5"/>
        <v>25.74</v>
      </c>
      <c r="G176" s="14" t="s">
        <v>971</v>
      </c>
      <c r="H176" s="14" t="s">
        <v>407</v>
      </c>
    </row>
    <row r="177" spans="1:8">
      <c r="A177" s="14" t="s">
        <v>280</v>
      </c>
      <c r="B177" s="14" t="s">
        <v>446</v>
      </c>
      <c r="C177" s="33">
        <v>1.7589999999999999</v>
      </c>
      <c r="D177" s="33">
        <v>1.159</v>
      </c>
      <c r="E177" s="35">
        <v>22</v>
      </c>
      <c r="F177" s="35">
        <f t="shared" si="5"/>
        <v>25.498000000000001</v>
      </c>
      <c r="G177" s="14" t="s">
        <v>971</v>
      </c>
      <c r="H177" s="14" t="s">
        <v>407</v>
      </c>
    </row>
    <row r="178" spans="1:8">
      <c r="A178" s="14" t="s">
        <v>280</v>
      </c>
      <c r="B178" s="14" t="s">
        <v>447</v>
      </c>
      <c r="C178" s="33">
        <v>1.1299999999999999</v>
      </c>
      <c r="D178" s="33">
        <v>1.1299999999999999</v>
      </c>
      <c r="E178" s="35">
        <v>22</v>
      </c>
      <c r="F178" s="35">
        <f t="shared" si="5"/>
        <v>24.86</v>
      </c>
      <c r="G178" s="14" t="s">
        <v>971</v>
      </c>
      <c r="H178" s="14" t="s">
        <v>407</v>
      </c>
    </row>
    <row r="179" spans="1:8">
      <c r="A179" s="14" t="s">
        <v>280</v>
      </c>
      <c r="B179" s="14" t="s">
        <v>448</v>
      </c>
      <c r="C179" s="33">
        <v>1.149</v>
      </c>
      <c r="D179" s="33">
        <v>1.129</v>
      </c>
      <c r="E179" s="35">
        <v>22</v>
      </c>
      <c r="F179" s="35">
        <f t="shared" si="5"/>
        <v>24.838000000000001</v>
      </c>
      <c r="G179" s="14" t="s">
        <v>971</v>
      </c>
      <c r="H179" s="14" t="s">
        <v>407</v>
      </c>
    </row>
    <row r="180" spans="1:8">
      <c r="A180" s="14" t="s">
        <v>280</v>
      </c>
      <c r="B180" s="14" t="s">
        <v>449</v>
      </c>
      <c r="C180" s="33">
        <v>1.151</v>
      </c>
      <c r="D180" s="33">
        <v>1.1180000000000001</v>
      </c>
      <c r="E180" s="35">
        <v>22</v>
      </c>
      <c r="F180" s="35">
        <f t="shared" si="5"/>
        <v>24.596000000000004</v>
      </c>
      <c r="G180" s="14" t="s">
        <v>971</v>
      </c>
      <c r="H180" s="14" t="s">
        <v>407</v>
      </c>
    </row>
    <row r="181" spans="1:8">
      <c r="A181" s="14" t="s">
        <v>280</v>
      </c>
      <c r="B181" s="14" t="s">
        <v>450</v>
      </c>
      <c r="C181" s="33">
        <v>1.1259999999999999</v>
      </c>
      <c r="D181" s="33">
        <v>1.1140000000000001</v>
      </c>
      <c r="E181" s="35">
        <v>22</v>
      </c>
      <c r="F181" s="35">
        <f t="shared" si="5"/>
        <v>24.508000000000003</v>
      </c>
      <c r="G181" s="14" t="s">
        <v>971</v>
      </c>
      <c r="H181" s="14" t="s">
        <v>407</v>
      </c>
    </row>
    <row r="182" spans="1:8">
      <c r="A182" s="14" t="s">
        <v>280</v>
      </c>
      <c r="B182" s="14" t="s">
        <v>451</v>
      </c>
      <c r="C182" s="33">
        <v>3.7320000000000002</v>
      </c>
      <c r="D182" s="33">
        <v>1.046</v>
      </c>
      <c r="E182" s="35">
        <v>22</v>
      </c>
      <c r="F182" s="35">
        <f t="shared" si="5"/>
        <v>23.012</v>
      </c>
      <c r="G182" s="14" t="s">
        <v>971</v>
      </c>
      <c r="H182" s="14" t="s">
        <v>407</v>
      </c>
    </row>
    <row r="183" spans="1:8">
      <c r="A183" s="14" t="s">
        <v>280</v>
      </c>
      <c r="B183" s="14" t="s">
        <v>452</v>
      </c>
      <c r="C183" s="33">
        <v>5.0129999999999999</v>
      </c>
      <c r="D183" s="33">
        <v>1.044</v>
      </c>
      <c r="E183" s="35">
        <v>22</v>
      </c>
      <c r="F183" s="35">
        <f t="shared" si="5"/>
        <v>22.968</v>
      </c>
      <c r="G183" s="14" t="s">
        <v>971</v>
      </c>
      <c r="H183" s="14" t="s">
        <v>407</v>
      </c>
    </row>
    <row r="184" spans="1:8">
      <c r="A184" s="14" t="s">
        <v>280</v>
      </c>
      <c r="B184" s="14" t="s">
        <v>453</v>
      </c>
      <c r="C184" s="33">
        <v>1.1220000000000001</v>
      </c>
      <c r="D184" s="33">
        <v>1.0229999999999999</v>
      </c>
      <c r="E184" s="35">
        <v>22</v>
      </c>
      <c r="F184" s="35">
        <f t="shared" si="5"/>
        <v>22.505999999999997</v>
      </c>
      <c r="G184" s="14" t="s">
        <v>971</v>
      </c>
      <c r="H184" s="14" t="s">
        <v>407</v>
      </c>
    </row>
    <row r="185" spans="1:8">
      <c r="A185" s="14" t="s">
        <v>280</v>
      </c>
      <c r="B185" s="14" t="s">
        <v>454</v>
      </c>
      <c r="C185" s="33">
        <v>1.02</v>
      </c>
      <c r="D185" s="33">
        <v>0.96899999999999997</v>
      </c>
      <c r="E185" s="35">
        <v>22</v>
      </c>
      <c r="F185" s="35">
        <f t="shared" si="5"/>
        <v>21.317999999999998</v>
      </c>
      <c r="G185" s="14" t="s">
        <v>971</v>
      </c>
      <c r="H185" s="14" t="s">
        <v>407</v>
      </c>
    </row>
    <row r="186" spans="1:8">
      <c r="A186" s="14" t="s">
        <v>1409</v>
      </c>
      <c r="B186" s="14" t="s">
        <v>455</v>
      </c>
      <c r="C186" s="33">
        <v>6.8639999999999999</v>
      </c>
      <c r="D186" s="33">
        <v>0.96199999999999997</v>
      </c>
      <c r="E186" s="35">
        <v>22</v>
      </c>
      <c r="F186" s="35">
        <f t="shared" si="5"/>
        <v>21.163999999999998</v>
      </c>
      <c r="G186" s="14" t="s">
        <v>971</v>
      </c>
      <c r="H186" s="14" t="s">
        <v>407</v>
      </c>
    </row>
    <row r="187" spans="1:8">
      <c r="A187" s="14" t="s">
        <v>280</v>
      </c>
      <c r="B187" s="14" t="s">
        <v>456</v>
      </c>
      <c r="C187" s="33">
        <v>0.96099999999999997</v>
      </c>
      <c r="D187" s="33">
        <v>0.93300000000000005</v>
      </c>
      <c r="E187" s="35">
        <v>22</v>
      </c>
      <c r="F187" s="35">
        <f t="shared" si="5"/>
        <v>20.526</v>
      </c>
      <c r="G187" s="14" t="s">
        <v>971</v>
      </c>
      <c r="H187" s="14" t="s">
        <v>407</v>
      </c>
    </row>
    <row r="188" spans="1:8">
      <c r="A188" s="14" t="s">
        <v>280</v>
      </c>
      <c r="B188" s="14" t="s">
        <v>457</v>
      </c>
      <c r="C188" s="33">
        <v>1.056</v>
      </c>
      <c r="D188" s="33">
        <v>0.91700000000000004</v>
      </c>
      <c r="E188" s="35">
        <v>22</v>
      </c>
      <c r="F188" s="35">
        <f t="shared" si="5"/>
        <v>20.173999999999999</v>
      </c>
      <c r="G188" s="14" t="s">
        <v>971</v>
      </c>
      <c r="H188" s="14" t="s">
        <v>407</v>
      </c>
    </row>
    <row r="189" spans="1:8">
      <c r="A189" s="14" t="s">
        <v>280</v>
      </c>
      <c r="B189" s="14" t="s">
        <v>458</v>
      </c>
      <c r="C189" s="33">
        <v>0.89900000000000002</v>
      </c>
      <c r="D189" s="33">
        <v>0.88700000000000001</v>
      </c>
      <c r="E189" s="35">
        <v>22</v>
      </c>
      <c r="F189" s="35">
        <f t="shared" si="5"/>
        <v>19.513999999999999</v>
      </c>
      <c r="G189" s="14" t="s">
        <v>971</v>
      </c>
      <c r="H189" s="14" t="s">
        <v>407</v>
      </c>
    </row>
    <row r="190" spans="1:8">
      <c r="A190" s="14" t="s">
        <v>280</v>
      </c>
      <c r="B190" s="14" t="s">
        <v>459</v>
      </c>
      <c r="C190" s="33">
        <v>0.89800000000000002</v>
      </c>
      <c r="D190" s="33">
        <v>0.88300000000000001</v>
      </c>
      <c r="E190" s="35">
        <v>22</v>
      </c>
      <c r="F190" s="35">
        <f t="shared" si="5"/>
        <v>19.426000000000002</v>
      </c>
      <c r="G190" s="14" t="s">
        <v>971</v>
      </c>
      <c r="H190" s="14" t="s">
        <v>407</v>
      </c>
    </row>
    <row r="191" spans="1:8">
      <c r="A191" s="14" t="s">
        <v>280</v>
      </c>
      <c r="B191" s="14" t="s">
        <v>460</v>
      </c>
      <c r="C191" s="33">
        <v>0.84099999999999997</v>
      </c>
      <c r="D191" s="33">
        <v>0.84099999999999997</v>
      </c>
      <c r="E191" s="35">
        <v>22</v>
      </c>
      <c r="F191" s="35">
        <f t="shared" si="5"/>
        <v>18.501999999999999</v>
      </c>
      <c r="G191" s="14" t="s">
        <v>971</v>
      </c>
      <c r="H191" s="14" t="s">
        <v>407</v>
      </c>
    </row>
    <row r="192" spans="1:8">
      <c r="A192" s="14" t="s">
        <v>280</v>
      </c>
      <c r="B192" s="14" t="s">
        <v>461</v>
      </c>
      <c r="C192" s="33">
        <v>0.80100000000000005</v>
      </c>
      <c r="D192" s="33">
        <v>0.80100000000000005</v>
      </c>
      <c r="E192" s="35">
        <v>22</v>
      </c>
      <c r="F192" s="35">
        <f t="shared" si="5"/>
        <v>17.622</v>
      </c>
      <c r="G192" s="14" t="s">
        <v>971</v>
      </c>
      <c r="H192" s="14" t="s">
        <v>407</v>
      </c>
    </row>
    <row r="193" spans="1:8">
      <c r="A193" s="14" t="s">
        <v>280</v>
      </c>
      <c r="B193" s="14" t="s">
        <v>462</v>
      </c>
      <c r="C193" s="33">
        <v>3.1</v>
      </c>
      <c r="D193" s="33">
        <v>0.79500000000000004</v>
      </c>
      <c r="E193" s="35">
        <v>22</v>
      </c>
      <c r="F193" s="35">
        <f t="shared" si="5"/>
        <v>17.490000000000002</v>
      </c>
      <c r="G193" s="14" t="s">
        <v>971</v>
      </c>
      <c r="H193" s="14" t="s">
        <v>407</v>
      </c>
    </row>
    <row r="194" spans="1:8">
      <c r="A194" s="14" t="s">
        <v>280</v>
      </c>
      <c r="B194" s="14" t="s">
        <v>463</v>
      </c>
      <c r="C194" s="33">
        <v>1.3320000000000001</v>
      </c>
      <c r="D194" s="33">
        <v>0.76200000000000001</v>
      </c>
      <c r="E194" s="35">
        <v>22</v>
      </c>
      <c r="F194" s="35">
        <f t="shared" si="5"/>
        <v>16.763999999999999</v>
      </c>
      <c r="G194" s="14" t="s">
        <v>971</v>
      </c>
      <c r="H194" s="14" t="s">
        <v>407</v>
      </c>
    </row>
    <row r="195" spans="1:8">
      <c r="A195" s="14" t="s">
        <v>280</v>
      </c>
      <c r="B195" s="14" t="s">
        <v>464</v>
      </c>
      <c r="C195" s="33">
        <v>3.0819999999999999</v>
      </c>
      <c r="D195" s="33">
        <v>0.755</v>
      </c>
      <c r="E195" s="35">
        <v>22</v>
      </c>
      <c r="F195" s="35">
        <f t="shared" si="5"/>
        <v>16.61</v>
      </c>
      <c r="G195" s="14" t="s">
        <v>971</v>
      </c>
      <c r="H195" s="14" t="s">
        <v>407</v>
      </c>
    </row>
    <row r="196" spans="1:8">
      <c r="A196" s="14" t="s">
        <v>280</v>
      </c>
      <c r="B196" s="14" t="s">
        <v>465</v>
      </c>
      <c r="C196" s="33">
        <v>0.69699999999999995</v>
      </c>
      <c r="D196" s="33">
        <v>0.68300000000000005</v>
      </c>
      <c r="E196" s="35">
        <v>22</v>
      </c>
      <c r="F196" s="35">
        <f t="shared" si="5"/>
        <v>15.026000000000002</v>
      </c>
      <c r="G196" s="14" t="s">
        <v>971</v>
      </c>
      <c r="H196" s="14" t="s">
        <v>407</v>
      </c>
    </row>
    <row r="197" spans="1:8">
      <c r="A197" s="14" t="s">
        <v>280</v>
      </c>
      <c r="B197" s="14" t="s">
        <v>466</v>
      </c>
      <c r="C197" s="33">
        <v>4.8029999999999999</v>
      </c>
      <c r="D197" s="33">
        <v>0.67600000000000005</v>
      </c>
      <c r="E197" s="35">
        <v>22</v>
      </c>
      <c r="F197" s="35">
        <f t="shared" si="5"/>
        <v>14.872000000000002</v>
      </c>
      <c r="G197" s="14" t="s">
        <v>971</v>
      </c>
      <c r="H197" s="14" t="s">
        <v>407</v>
      </c>
    </row>
    <row r="198" spans="1:8">
      <c r="A198" s="14" t="s">
        <v>280</v>
      </c>
      <c r="B198" s="14" t="s">
        <v>467</v>
      </c>
      <c r="C198" s="33">
        <v>7.5019999999999998</v>
      </c>
      <c r="D198" s="33">
        <v>0.67500000000000004</v>
      </c>
      <c r="E198" s="35">
        <v>22</v>
      </c>
      <c r="F198" s="35">
        <f t="shared" si="5"/>
        <v>14.850000000000001</v>
      </c>
      <c r="G198" s="14" t="s">
        <v>971</v>
      </c>
      <c r="H198" s="14" t="s">
        <v>407</v>
      </c>
    </row>
    <row r="199" spans="1:8">
      <c r="A199" s="14" t="s">
        <v>280</v>
      </c>
      <c r="B199" s="14" t="s">
        <v>468</v>
      </c>
      <c r="C199" s="33">
        <v>0.65300000000000002</v>
      </c>
      <c r="D199" s="33">
        <v>0.65300000000000002</v>
      </c>
      <c r="E199" s="35">
        <v>22</v>
      </c>
      <c r="F199" s="35">
        <f t="shared" si="5"/>
        <v>14.366</v>
      </c>
      <c r="G199" s="14" t="s">
        <v>971</v>
      </c>
      <c r="H199" s="14" t="s">
        <v>407</v>
      </c>
    </row>
    <row r="200" spans="1:8">
      <c r="A200" s="14" t="s">
        <v>280</v>
      </c>
      <c r="B200" s="14" t="s">
        <v>469</v>
      </c>
      <c r="C200" s="33">
        <v>1.004</v>
      </c>
      <c r="D200" s="33">
        <v>0.63900000000000001</v>
      </c>
      <c r="E200" s="35">
        <v>22</v>
      </c>
      <c r="F200" s="35">
        <f t="shared" si="5"/>
        <v>14.058</v>
      </c>
      <c r="G200" s="14" t="s">
        <v>971</v>
      </c>
      <c r="H200" s="14" t="s">
        <v>407</v>
      </c>
    </row>
    <row r="201" spans="1:8">
      <c r="A201" s="14" t="s">
        <v>280</v>
      </c>
      <c r="B201" s="14" t="s">
        <v>470</v>
      </c>
      <c r="C201" s="33">
        <v>0.622</v>
      </c>
      <c r="D201" s="33">
        <v>0.622</v>
      </c>
      <c r="E201" s="35">
        <v>22</v>
      </c>
      <c r="F201" s="35">
        <f t="shared" si="5"/>
        <v>13.683999999999999</v>
      </c>
      <c r="G201" s="14" t="s">
        <v>971</v>
      </c>
      <c r="H201" s="14" t="s">
        <v>407</v>
      </c>
    </row>
    <row r="202" spans="1:8">
      <c r="A202" s="14" t="s">
        <v>280</v>
      </c>
      <c r="B202" s="14" t="s">
        <v>471</v>
      </c>
      <c r="C202" s="33">
        <v>0.61599999999999999</v>
      </c>
      <c r="D202" s="33">
        <v>0.61599999999999999</v>
      </c>
      <c r="E202" s="35">
        <v>22</v>
      </c>
      <c r="F202" s="35">
        <f t="shared" ref="F202:F239" si="6">D202*E202</f>
        <v>13.552</v>
      </c>
      <c r="G202" s="14" t="s">
        <v>971</v>
      </c>
      <c r="H202" s="14" t="s">
        <v>407</v>
      </c>
    </row>
    <row r="203" spans="1:8">
      <c r="A203" s="14" t="s">
        <v>280</v>
      </c>
      <c r="B203" s="14" t="s">
        <v>472</v>
      </c>
      <c r="C203" s="33">
        <v>0.61699999999999999</v>
      </c>
      <c r="D203" s="33">
        <v>0.61399999999999999</v>
      </c>
      <c r="E203" s="35">
        <v>22</v>
      </c>
      <c r="F203" s="35">
        <f t="shared" si="6"/>
        <v>13.507999999999999</v>
      </c>
      <c r="G203" s="14" t="s">
        <v>971</v>
      </c>
      <c r="H203" s="14" t="s">
        <v>407</v>
      </c>
    </row>
    <row r="204" spans="1:8">
      <c r="A204" s="14" t="s">
        <v>280</v>
      </c>
      <c r="B204" s="14" t="s">
        <v>473</v>
      </c>
      <c r="C204" s="33">
        <v>2.7759999999999998</v>
      </c>
      <c r="D204" s="33">
        <v>0.59199999999999997</v>
      </c>
      <c r="E204" s="35">
        <v>22</v>
      </c>
      <c r="F204" s="35">
        <f t="shared" si="6"/>
        <v>13.023999999999999</v>
      </c>
      <c r="G204" s="14" t="s">
        <v>971</v>
      </c>
      <c r="H204" s="14" t="s">
        <v>407</v>
      </c>
    </row>
    <row r="205" spans="1:8">
      <c r="A205" s="14" t="s">
        <v>280</v>
      </c>
      <c r="B205" s="14" t="s">
        <v>474</v>
      </c>
      <c r="C205" s="33">
        <v>5.6970000000000001</v>
      </c>
      <c r="D205" s="33">
        <v>0.58699999999999997</v>
      </c>
      <c r="E205" s="35">
        <v>22</v>
      </c>
      <c r="F205" s="35">
        <f t="shared" si="6"/>
        <v>12.914</v>
      </c>
      <c r="G205" s="14" t="s">
        <v>971</v>
      </c>
      <c r="H205" s="14" t="s">
        <v>407</v>
      </c>
    </row>
    <row r="206" spans="1:8">
      <c r="A206" s="14" t="s">
        <v>280</v>
      </c>
      <c r="B206" s="14" t="s">
        <v>475</v>
      </c>
      <c r="C206" s="33">
        <v>0.58599999999999997</v>
      </c>
      <c r="D206" s="33">
        <v>0.58599999999999997</v>
      </c>
      <c r="E206" s="35">
        <v>22</v>
      </c>
      <c r="F206" s="35">
        <f t="shared" si="6"/>
        <v>12.891999999999999</v>
      </c>
      <c r="G206" s="14" t="s">
        <v>971</v>
      </c>
      <c r="H206" s="14" t="s">
        <v>407</v>
      </c>
    </row>
    <row r="207" spans="1:8">
      <c r="A207" s="14" t="s">
        <v>280</v>
      </c>
      <c r="B207" s="14" t="s">
        <v>476</v>
      </c>
      <c r="C207" s="33">
        <v>5.22</v>
      </c>
      <c r="D207" s="33">
        <v>0.54600000000000004</v>
      </c>
      <c r="E207" s="35">
        <v>22</v>
      </c>
      <c r="F207" s="35">
        <f t="shared" si="6"/>
        <v>12.012</v>
      </c>
      <c r="G207" s="14" t="s">
        <v>971</v>
      </c>
      <c r="H207" s="14" t="s">
        <v>407</v>
      </c>
    </row>
    <row r="208" spans="1:8">
      <c r="A208" s="14" t="s">
        <v>280</v>
      </c>
      <c r="B208" s="14" t="s">
        <v>477</v>
      </c>
      <c r="C208" s="33">
        <v>0.55800000000000005</v>
      </c>
      <c r="D208" s="33">
        <v>0.54300000000000004</v>
      </c>
      <c r="E208" s="35">
        <v>22</v>
      </c>
      <c r="F208" s="35">
        <f t="shared" si="6"/>
        <v>11.946000000000002</v>
      </c>
      <c r="G208" s="14" t="s">
        <v>971</v>
      </c>
      <c r="H208" s="14" t="s">
        <v>407</v>
      </c>
    </row>
    <row r="209" spans="1:8">
      <c r="A209" s="14" t="s">
        <v>280</v>
      </c>
      <c r="B209" s="14" t="s">
        <v>478</v>
      </c>
      <c r="C209" s="33">
        <v>0.53300000000000003</v>
      </c>
      <c r="D209" s="33">
        <v>0.53300000000000003</v>
      </c>
      <c r="E209" s="35">
        <v>22</v>
      </c>
      <c r="F209" s="35">
        <f t="shared" si="6"/>
        <v>11.726000000000001</v>
      </c>
      <c r="G209" s="14" t="s">
        <v>971</v>
      </c>
      <c r="H209" s="14" t="s">
        <v>407</v>
      </c>
    </row>
    <row r="210" spans="1:8">
      <c r="A210" s="14" t="s">
        <v>280</v>
      </c>
      <c r="B210" s="14" t="s">
        <v>479</v>
      </c>
      <c r="C210" s="33">
        <v>0.56699999999999995</v>
      </c>
      <c r="D210" s="33">
        <v>0.53100000000000003</v>
      </c>
      <c r="E210" s="35">
        <v>22</v>
      </c>
      <c r="F210" s="35">
        <f t="shared" si="6"/>
        <v>11.682</v>
      </c>
      <c r="G210" s="14" t="s">
        <v>971</v>
      </c>
      <c r="H210" s="14" t="s">
        <v>407</v>
      </c>
    </row>
    <row r="211" spans="1:8">
      <c r="A211" s="14" t="s">
        <v>280</v>
      </c>
      <c r="B211" s="14" t="s">
        <v>480</v>
      </c>
      <c r="C211" s="33">
        <v>0.54500000000000004</v>
      </c>
      <c r="D211" s="33">
        <v>0.52400000000000002</v>
      </c>
      <c r="E211" s="35">
        <v>22</v>
      </c>
      <c r="F211" s="35">
        <f t="shared" si="6"/>
        <v>11.528</v>
      </c>
      <c r="G211" s="14" t="s">
        <v>971</v>
      </c>
      <c r="H211" s="14" t="s">
        <v>407</v>
      </c>
    </row>
    <row r="212" spans="1:8">
      <c r="A212" s="14" t="s">
        <v>280</v>
      </c>
      <c r="B212" s="14" t="s">
        <v>476</v>
      </c>
      <c r="C212" s="33">
        <v>5.22</v>
      </c>
      <c r="D212" s="33">
        <v>0.44</v>
      </c>
      <c r="E212" s="35">
        <v>22</v>
      </c>
      <c r="F212" s="35">
        <f t="shared" si="6"/>
        <v>9.68</v>
      </c>
      <c r="G212" s="14" t="s">
        <v>971</v>
      </c>
      <c r="H212" s="14" t="s">
        <v>407</v>
      </c>
    </row>
    <row r="213" spans="1:8">
      <c r="A213" s="14" t="s">
        <v>280</v>
      </c>
      <c r="B213" s="14" t="s">
        <v>481</v>
      </c>
      <c r="C213" s="33">
        <v>1.119</v>
      </c>
      <c r="D213" s="33">
        <v>0.42299999999999999</v>
      </c>
      <c r="E213" s="35">
        <v>22</v>
      </c>
      <c r="F213" s="35">
        <f t="shared" si="6"/>
        <v>9.3059999999999992</v>
      </c>
      <c r="G213" s="14" t="s">
        <v>971</v>
      </c>
      <c r="H213" s="14" t="s">
        <v>407</v>
      </c>
    </row>
    <row r="214" spans="1:8">
      <c r="A214" s="14" t="s">
        <v>280</v>
      </c>
      <c r="B214" s="14" t="s">
        <v>482</v>
      </c>
      <c r="C214" s="33">
        <v>3.7679999999999998</v>
      </c>
      <c r="D214" s="33">
        <v>0.40400000000000003</v>
      </c>
      <c r="E214" s="35">
        <v>22</v>
      </c>
      <c r="F214" s="35">
        <f t="shared" si="6"/>
        <v>8.8879999999999999</v>
      </c>
      <c r="G214" s="14" t="s">
        <v>971</v>
      </c>
      <c r="H214" s="14" t="s">
        <v>407</v>
      </c>
    </row>
    <row r="215" spans="1:8">
      <c r="A215" s="14" t="s">
        <v>280</v>
      </c>
      <c r="B215" s="14" t="s">
        <v>483</v>
      </c>
      <c r="C215" s="33">
        <v>5.2220000000000004</v>
      </c>
      <c r="D215" s="33">
        <v>0.372</v>
      </c>
      <c r="E215" s="35">
        <v>22</v>
      </c>
      <c r="F215" s="35">
        <f t="shared" si="6"/>
        <v>8.1839999999999993</v>
      </c>
      <c r="G215" s="14" t="s">
        <v>971</v>
      </c>
      <c r="H215" s="14" t="s">
        <v>407</v>
      </c>
    </row>
    <row r="216" spans="1:8">
      <c r="A216" s="14" t="s">
        <v>280</v>
      </c>
      <c r="B216" s="14" t="s">
        <v>484</v>
      </c>
      <c r="C216" s="33">
        <v>9.7189999999999994</v>
      </c>
      <c r="D216" s="33">
        <v>0.35899999999999999</v>
      </c>
      <c r="E216" s="35">
        <v>22</v>
      </c>
      <c r="F216" s="35">
        <f t="shared" si="6"/>
        <v>7.8979999999999997</v>
      </c>
      <c r="G216" s="14" t="s">
        <v>971</v>
      </c>
      <c r="H216" s="14" t="s">
        <v>407</v>
      </c>
    </row>
    <row r="217" spans="1:8">
      <c r="A217" s="14" t="s">
        <v>280</v>
      </c>
      <c r="B217" s="14" t="s">
        <v>485</v>
      </c>
      <c r="C217" s="33">
        <v>0.73899999999999999</v>
      </c>
      <c r="D217" s="33">
        <v>0.35199999999999998</v>
      </c>
      <c r="E217" s="35">
        <v>22</v>
      </c>
      <c r="F217" s="35">
        <f t="shared" si="6"/>
        <v>7.7439999999999998</v>
      </c>
      <c r="G217" s="14" t="s">
        <v>971</v>
      </c>
      <c r="H217" s="14" t="s">
        <v>407</v>
      </c>
    </row>
    <row r="218" spans="1:8">
      <c r="A218" s="14" t="s">
        <v>280</v>
      </c>
      <c r="B218" s="14" t="s">
        <v>486</v>
      </c>
      <c r="C218" s="33">
        <v>2.1419999999999999</v>
      </c>
      <c r="D218" s="33">
        <v>0.34399999999999997</v>
      </c>
      <c r="E218" s="35">
        <v>22</v>
      </c>
      <c r="F218" s="35">
        <f t="shared" si="6"/>
        <v>7.5679999999999996</v>
      </c>
      <c r="G218" s="14" t="s">
        <v>971</v>
      </c>
      <c r="H218" s="14" t="s">
        <v>407</v>
      </c>
    </row>
    <row r="219" spans="1:8">
      <c r="A219" s="14" t="s">
        <v>280</v>
      </c>
      <c r="B219" s="14" t="s">
        <v>487</v>
      </c>
      <c r="C219" s="33">
        <v>0.69199999999999995</v>
      </c>
      <c r="D219" s="33">
        <v>0.32900000000000001</v>
      </c>
      <c r="E219" s="35">
        <v>22</v>
      </c>
      <c r="F219" s="35">
        <f t="shared" si="6"/>
        <v>7.2380000000000004</v>
      </c>
      <c r="G219" s="14" t="s">
        <v>971</v>
      </c>
      <c r="H219" s="14" t="s">
        <v>407</v>
      </c>
    </row>
    <row r="220" spans="1:8">
      <c r="A220" s="14" t="s">
        <v>280</v>
      </c>
      <c r="B220" s="14" t="s">
        <v>488</v>
      </c>
      <c r="C220" s="33">
        <v>1.157</v>
      </c>
      <c r="D220" s="33">
        <v>0.29199999999999998</v>
      </c>
      <c r="E220" s="35">
        <v>22</v>
      </c>
      <c r="F220" s="35">
        <f t="shared" si="6"/>
        <v>6.4239999999999995</v>
      </c>
      <c r="G220" s="14" t="s">
        <v>971</v>
      </c>
      <c r="H220" s="14" t="s">
        <v>407</v>
      </c>
    </row>
    <row r="221" spans="1:8">
      <c r="A221" s="14" t="s">
        <v>280</v>
      </c>
      <c r="B221" s="14" t="s">
        <v>489</v>
      </c>
      <c r="C221" s="33">
        <v>2.4209999999999998</v>
      </c>
      <c r="D221" s="33">
        <v>0.28699999999999998</v>
      </c>
      <c r="E221" s="35">
        <v>22</v>
      </c>
      <c r="F221" s="35">
        <f t="shared" si="6"/>
        <v>6.3139999999999992</v>
      </c>
      <c r="G221" s="14" t="s">
        <v>971</v>
      </c>
      <c r="H221" s="14" t="s">
        <v>407</v>
      </c>
    </row>
    <row r="222" spans="1:8">
      <c r="A222" s="14" t="s">
        <v>280</v>
      </c>
      <c r="B222" s="14" t="s">
        <v>490</v>
      </c>
      <c r="C222" s="33">
        <v>3.9830000000000001</v>
      </c>
      <c r="D222" s="33">
        <v>0.27800000000000002</v>
      </c>
      <c r="E222" s="35">
        <v>22</v>
      </c>
      <c r="F222" s="35">
        <f t="shared" si="6"/>
        <v>6.1160000000000005</v>
      </c>
      <c r="G222" s="14" t="s">
        <v>971</v>
      </c>
      <c r="H222" s="14" t="s">
        <v>407</v>
      </c>
    </row>
    <row r="223" spans="1:8">
      <c r="A223" s="14" t="s">
        <v>280</v>
      </c>
      <c r="B223" s="14" t="s">
        <v>491</v>
      </c>
      <c r="C223" s="33">
        <v>1.5009999999999999</v>
      </c>
      <c r="D223" s="33">
        <v>0.27200000000000002</v>
      </c>
      <c r="E223" s="35">
        <v>22</v>
      </c>
      <c r="F223" s="35">
        <f t="shared" si="6"/>
        <v>5.984</v>
      </c>
      <c r="G223" s="14" t="s">
        <v>971</v>
      </c>
      <c r="H223" s="14" t="s">
        <v>407</v>
      </c>
    </row>
    <row r="224" spans="1:8">
      <c r="A224" s="14" t="s">
        <v>280</v>
      </c>
      <c r="B224" s="14" t="s">
        <v>492</v>
      </c>
      <c r="C224" s="33">
        <v>0.27300000000000002</v>
      </c>
      <c r="D224" s="33">
        <v>0.26200000000000001</v>
      </c>
      <c r="E224" s="35">
        <v>22</v>
      </c>
      <c r="F224" s="35">
        <f t="shared" si="6"/>
        <v>5.7640000000000002</v>
      </c>
      <c r="G224" s="14" t="s">
        <v>971</v>
      </c>
      <c r="H224" s="14" t="s">
        <v>407</v>
      </c>
    </row>
    <row r="225" spans="1:8">
      <c r="A225" s="14" t="s">
        <v>280</v>
      </c>
      <c r="B225" s="14" t="s">
        <v>482</v>
      </c>
      <c r="C225" s="33">
        <v>3.7679999999999998</v>
      </c>
      <c r="D225" s="33">
        <v>0.25800000000000001</v>
      </c>
      <c r="E225" s="35">
        <v>22</v>
      </c>
      <c r="F225" s="35">
        <f t="shared" si="6"/>
        <v>5.6760000000000002</v>
      </c>
      <c r="G225" s="14" t="s">
        <v>971</v>
      </c>
      <c r="H225" s="14" t="s">
        <v>407</v>
      </c>
    </row>
    <row r="226" spans="1:8">
      <c r="A226" s="14" t="s">
        <v>280</v>
      </c>
      <c r="B226" s="14" t="s">
        <v>493</v>
      </c>
      <c r="C226" s="33">
        <v>0.27600000000000002</v>
      </c>
      <c r="D226" s="33">
        <v>0.23699999999999999</v>
      </c>
      <c r="E226" s="35">
        <v>22</v>
      </c>
      <c r="F226" s="35">
        <f t="shared" si="6"/>
        <v>5.2139999999999995</v>
      </c>
      <c r="G226" s="14" t="s">
        <v>971</v>
      </c>
      <c r="H226" s="14" t="s">
        <v>407</v>
      </c>
    </row>
    <row r="227" spans="1:8">
      <c r="A227" s="14" t="s">
        <v>280</v>
      </c>
      <c r="B227" s="14" t="s">
        <v>434</v>
      </c>
      <c r="C227" s="33">
        <v>5.4729999999999999</v>
      </c>
      <c r="D227" s="33">
        <v>0.23599999999999999</v>
      </c>
      <c r="E227" s="35">
        <v>22</v>
      </c>
      <c r="F227" s="35">
        <f t="shared" si="6"/>
        <v>5.1920000000000002</v>
      </c>
      <c r="G227" s="14" t="s">
        <v>971</v>
      </c>
      <c r="H227" s="14" t="s">
        <v>407</v>
      </c>
    </row>
    <row r="228" spans="1:8">
      <c r="A228" s="14" t="s">
        <v>280</v>
      </c>
      <c r="B228" s="14" t="s">
        <v>494</v>
      </c>
      <c r="C228" s="33">
        <v>0.32100000000000001</v>
      </c>
      <c r="D228" s="33">
        <v>0.22800000000000001</v>
      </c>
      <c r="E228" s="35">
        <v>22</v>
      </c>
      <c r="F228" s="35">
        <f t="shared" si="6"/>
        <v>5.016</v>
      </c>
      <c r="G228" s="14" t="s">
        <v>971</v>
      </c>
      <c r="H228" s="14" t="s">
        <v>407</v>
      </c>
    </row>
    <row r="229" spans="1:8">
      <c r="A229" s="14" t="s">
        <v>280</v>
      </c>
      <c r="B229" s="14" t="s">
        <v>406</v>
      </c>
      <c r="C229" s="33">
        <v>7.875</v>
      </c>
      <c r="D229" s="33">
        <v>0.218</v>
      </c>
      <c r="E229" s="35">
        <v>22</v>
      </c>
      <c r="F229" s="35">
        <f t="shared" si="6"/>
        <v>4.7960000000000003</v>
      </c>
      <c r="G229" s="14" t="s">
        <v>971</v>
      </c>
      <c r="H229" s="14" t="s">
        <v>407</v>
      </c>
    </row>
    <row r="230" spans="1:8">
      <c r="A230" s="14" t="s">
        <v>1409</v>
      </c>
      <c r="B230" s="14" t="s">
        <v>455</v>
      </c>
      <c r="C230" s="33">
        <v>6.8639999999999999</v>
      </c>
      <c r="D230" s="33">
        <v>0.21299999999999999</v>
      </c>
      <c r="E230" s="35">
        <v>22</v>
      </c>
      <c r="F230" s="35">
        <f t="shared" si="6"/>
        <v>4.6859999999999999</v>
      </c>
      <c r="G230" s="14" t="s">
        <v>971</v>
      </c>
      <c r="H230" s="14" t="s">
        <v>407</v>
      </c>
    </row>
    <row r="231" spans="1:8">
      <c r="A231" s="14" t="s">
        <v>280</v>
      </c>
      <c r="B231" s="14" t="s">
        <v>495</v>
      </c>
      <c r="C231" s="33">
        <v>3.0760000000000001</v>
      </c>
      <c r="D231" s="33">
        <v>0.19800000000000001</v>
      </c>
      <c r="E231" s="35">
        <v>22</v>
      </c>
      <c r="F231" s="35">
        <f t="shared" si="6"/>
        <v>4.3559999999999999</v>
      </c>
      <c r="G231" s="14" t="s">
        <v>971</v>
      </c>
      <c r="H231" s="14" t="s">
        <v>407</v>
      </c>
    </row>
    <row r="232" spans="1:8">
      <c r="A232" s="14" t="s">
        <v>280</v>
      </c>
      <c r="B232" s="14" t="s">
        <v>496</v>
      </c>
      <c r="C232" s="33">
        <v>0.33700000000000002</v>
      </c>
      <c r="D232" s="33">
        <v>0.19700000000000001</v>
      </c>
      <c r="E232" s="35">
        <v>22</v>
      </c>
      <c r="F232" s="35">
        <f t="shared" si="6"/>
        <v>4.3340000000000005</v>
      </c>
      <c r="G232" s="14" t="s">
        <v>971</v>
      </c>
      <c r="H232" s="14" t="s">
        <v>407</v>
      </c>
    </row>
    <row r="233" spans="1:8">
      <c r="A233" s="14" t="s">
        <v>280</v>
      </c>
      <c r="B233" s="14" t="s">
        <v>497</v>
      </c>
      <c r="C233" s="33">
        <v>1.246</v>
      </c>
      <c r="D233" s="33">
        <v>0.17199999999999999</v>
      </c>
      <c r="E233" s="35">
        <v>22</v>
      </c>
      <c r="F233" s="35">
        <f t="shared" si="6"/>
        <v>3.7839999999999998</v>
      </c>
      <c r="G233" s="14" t="s">
        <v>971</v>
      </c>
      <c r="H233" s="14" t="s">
        <v>407</v>
      </c>
    </row>
    <row r="234" spans="1:8">
      <c r="A234" s="14" t="s">
        <v>280</v>
      </c>
      <c r="B234" s="14" t="s">
        <v>498</v>
      </c>
      <c r="C234" s="33">
        <v>1.383</v>
      </c>
      <c r="D234" s="33">
        <v>0.17100000000000001</v>
      </c>
      <c r="E234" s="35">
        <v>22</v>
      </c>
      <c r="F234" s="35">
        <f t="shared" si="6"/>
        <v>3.7620000000000005</v>
      </c>
      <c r="G234" s="14" t="s">
        <v>971</v>
      </c>
      <c r="H234" s="14" t="s">
        <v>407</v>
      </c>
    </row>
    <row r="235" spans="1:8">
      <c r="A235" s="14" t="s">
        <v>280</v>
      </c>
      <c r="B235" s="14" t="s">
        <v>434</v>
      </c>
      <c r="C235" s="33">
        <v>5.4729999999999999</v>
      </c>
      <c r="D235" s="33">
        <v>0.157</v>
      </c>
      <c r="E235" s="35">
        <v>22</v>
      </c>
      <c r="F235" s="35">
        <f t="shared" si="6"/>
        <v>3.4540000000000002</v>
      </c>
      <c r="G235" s="14" t="s">
        <v>971</v>
      </c>
      <c r="H235" s="14" t="s">
        <v>407</v>
      </c>
    </row>
    <row r="236" spans="1:8">
      <c r="A236" s="14" t="s">
        <v>280</v>
      </c>
      <c r="B236" s="14" t="s">
        <v>499</v>
      </c>
      <c r="C236" s="33">
        <v>1.353</v>
      </c>
      <c r="D236" s="33">
        <v>0.12</v>
      </c>
      <c r="E236" s="35">
        <v>22</v>
      </c>
      <c r="F236" s="35">
        <f t="shared" si="6"/>
        <v>2.6399999999999997</v>
      </c>
      <c r="G236" s="14" t="s">
        <v>971</v>
      </c>
      <c r="H236" s="14" t="s">
        <v>407</v>
      </c>
    </row>
    <row r="237" spans="1:8">
      <c r="A237" s="14" t="s">
        <v>280</v>
      </c>
      <c r="B237" s="14" t="s">
        <v>500</v>
      </c>
      <c r="C237" s="33">
        <v>6.28</v>
      </c>
      <c r="D237" s="33">
        <v>0.112</v>
      </c>
      <c r="E237" s="35">
        <v>22</v>
      </c>
      <c r="F237" s="35">
        <f t="shared" si="6"/>
        <v>2.464</v>
      </c>
      <c r="G237" s="14" t="s">
        <v>971</v>
      </c>
      <c r="H237" s="14" t="s">
        <v>407</v>
      </c>
    </row>
    <row r="238" spans="1:8">
      <c r="A238" s="14" t="s">
        <v>280</v>
      </c>
      <c r="B238" s="14" t="s">
        <v>501</v>
      </c>
      <c r="C238" s="33">
        <v>0.8</v>
      </c>
      <c r="D238" s="33">
        <v>0.11</v>
      </c>
      <c r="E238" s="35">
        <v>22</v>
      </c>
      <c r="F238" s="35">
        <f t="shared" si="6"/>
        <v>2.42</v>
      </c>
      <c r="G238" s="14" t="s">
        <v>971</v>
      </c>
      <c r="H238" s="14" t="s">
        <v>407</v>
      </c>
    </row>
    <row r="239" spans="1:8">
      <c r="A239" s="14" t="s">
        <v>280</v>
      </c>
      <c r="B239" s="14" t="s">
        <v>502</v>
      </c>
      <c r="C239" s="33">
        <v>1.544</v>
      </c>
      <c r="D239" s="33">
        <v>0.105</v>
      </c>
      <c r="E239" s="35">
        <v>22</v>
      </c>
      <c r="F239" s="35">
        <f t="shared" si="6"/>
        <v>2.31</v>
      </c>
      <c r="G239" s="14" t="s">
        <v>971</v>
      </c>
      <c r="H239" s="14" t="s">
        <v>407</v>
      </c>
    </row>
    <row r="240" spans="1:8">
      <c r="A240" s="14"/>
      <c r="B240" s="14"/>
      <c r="C240" s="37">
        <f>SUM(C137:C239)</f>
        <v>281.19100000000003</v>
      </c>
      <c r="D240" s="37">
        <f>SUM(D137:D239)</f>
        <v>112.19600000000007</v>
      </c>
      <c r="E240" s="36"/>
      <c r="F240" s="36">
        <f>SUM(F137:F239)</f>
        <v>2468.3119999999999</v>
      </c>
      <c r="G240" s="14"/>
      <c r="H240" s="8" t="s">
        <v>907</v>
      </c>
    </row>
    <row r="241" spans="1:8">
      <c r="A241" s="14" t="s">
        <v>280</v>
      </c>
      <c r="B241" s="14" t="s">
        <v>503</v>
      </c>
      <c r="C241" s="33">
        <v>1.0980000000000001</v>
      </c>
      <c r="D241" s="33">
        <v>0.39300000000000002</v>
      </c>
      <c r="E241" s="35">
        <v>22</v>
      </c>
      <c r="F241" s="35">
        <f>D241*E241</f>
        <v>8.6460000000000008</v>
      </c>
      <c r="G241" s="14" t="s">
        <v>971</v>
      </c>
      <c r="H241" s="14" t="s">
        <v>1834</v>
      </c>
    </row>
    <row r="242" spans="1:8">
      <c r="A242" s="14"/>
      <c r="B242" s="14"/>
      <c r="C242" s="37">
        <v>1.0980000000000001</v>
      </c>
      <c r="D242" s="37">
        <v>0.39300000000000002</v>
      </c>
      <c r="E242" s="36"/>
      <c r="F242" s="36">
        <v>8.65</v>
      </c>
      <c r="G242" s="14"/>
      <c r="H242" s="8" t="s">
        <v>907</v>
      </c>
    </row>
    <row r="243" spans="1:8">
      <c r="A243" s="14" t="s">
        <v>280</v>
      </c>
      <c r="B243" s="14" t="s">
        <v>504</v>
      </c>
      <c r="C243" s="33">
        <v>1.6759999999999999</v>
      </c>
      <c r="D243" s="33">
        <v>0.75900000000000001</v>
      </c>
      <c r="E243" s="35">
        <v>22</v>
      </c>
      <c r="F243" s="35">
        <f>D243*E243</f>
        <v>16.698</v>
      </c>
      <c r="G243" s="14" t="s">
        <v>971</v>
      </c>
      <c r="H243" s="14" t="s">
        <v>505</v>
      </c>
    </row>
    <row r="244" spans="1:8">
      <c r="A244" s="14" t="s">
        <v>280</v>
      </c>
      <c r="B244" s="14" t="s">
        <v>506</v>
      </c>
      <c r="C244" s="33">
        <v>0.75</v>
      </c>
      <c r="D244" s="33">
        <v>0.55700000000000005</v>
      </c>
      <c r="E244" s="35">
        <v>22</v>
      </c>
      <c r="F244" s="35">
        <f>D244*E244</f>
        <v>12.254000000000001</v>
      </c>
      <c r="G244" s="14" t="s">
        <v>971</v>
      </c>
      <c r="H244" s="14" t="s">
        <v>505</v>
      </c>
    </row>
    <row r="245" spans="1:8">
      <c r="A245" s="14" t="s">
        <v>280</v>
      </c>
      <c r="B245" s="14" t="s">
        <v>507</v>
      </c>
      <c r="C245" s="33">
        <v>0.621</v>
      </c>
      <c r="D245" s="33">
        <v>0.52500000000000002</v>
      </c>
      <c r="E245" s="35">
        <v>22</v>
      </c>
      <c r="F245" s="35">
        <f>D245*E245</f>
        <v>11.55</v>
      </c>
      <c r="G245" s="14" t="s">
        <v>971</v>
      </c>
      <c r="H245" s="14" t="s">
        <v>505</v>
      </c>
    </row>
    <row r="246" spans="1:8">
      <c r="A246" s="14" t="s">
        <v>280</v>
      </c>
      <c r="B246" s="14" t="s">
        <v>508</v>
      </c>
      <c r="C246" s="33">
        <v>0.46400000000000002</v>
      </c>
      <c r="D246" s="33">
        <v>0.46400000000000002</v>
      </c>
      <c r="E246" s="35">
        <v>22</v>
      </c>
      <c r="F246" s="35">
        <f>D246*E246</f>
        <v>10.208</v>
      </c>
      <c r="G246" s="14" t="s">
        <v>971</v>
      </c>
      <c r="H246" s="14" t="s">
        <v>505</v>
      </c>
    </row>
    <row r="247" spans="1:8">
      <c r="A247" s="14"/>
      <c r="B247" s="14"/>
      <c r="C247" s="37">
        <f>SUM(C243:C246)</f>
        <v>3.5110000000000001</v>
      </c>
      <c r="D247" s="37">
        <f>SUM(D243:D246)</f>
        <v>2.3050000000000002</v>
      </c>
      <c r="E247" s="36"/>
      <c r="F247" s="36">
        <f>SUM(F243:F246)</f>
        <v>50.71</v>
      </c>
      <c r="G247" s="14"/>
      <c r="H247" s="8" t="s">
        <v>907</v>
      </c>
    </row>
    <row r="248" spans="1:8">
      <c r="A248" s="14" t="s">
        <v>280</v>
      </c>
      <c r="B248" s="14" t="s">
        <v>509</v>
      </c>
      <c r="C248" s="33">
        <v>6.0640000000000001</v>
      </c>
      <c r="D248" s="33">
        <v>0.26900000000000002</v>
      </c>
      <c r="E248" s="35">
        <v>22</v>
      </c>
      <c r="F248" s="35">
        <f>D248*E248</f>
        <v>5.9180000000000001</v>
      </c>
      <c r="G248" s="14" t="s">
        <v>971</v>
      </c>
      <c r="H248" s="14" t="s">
        <v>510</v>
      </c>
    </row>
    <row r="249" spans="1:8">
      <c r="A249" s="14" t="s">
        <v>280</v>
      </c>
      <c r="B249" s="14" t="s">
        <v>283</v>
      </c>
      <c r="C249" s="33">
        <v>4.431</v>
      </c>
      <c r="D249" s="33">
        <v>0.248</v>
      </c>
      <c r="E249" s="35">
        <v>22</v>
      </c>
      <c r="F249" s="35">
        <f>D249*E249</f>
        <v>5.4559999999999995</v>
      </c>
      <c r="G249" s="14" t="s">
        <v>971</v>
      </c>
      <c r="H249" s="14" t="s">
        <v>510</v>
      </c>
    </row>
    <row r="250" spans="1:8">
      <c r="A250" s="14"/>
      <c r="B250" s="14"/>
      <c r="C250" s="37">
        <f>SUM(C248:C249)</f>
        <v>10.495000000000001</v>
      </c>
      <c r="D250" s="37">
        <f>SUM(D248:D249)</f>
        <v>0.51700000000000002</v>
      </c>
      <c r="E250" s="36"/>
      <c r="F250" s="36">
        <f>SUM(F248:F249)</f>
        <v>11.373999999999999</v>
      </c>
      <c r="G250" s="14"/>
      <c r="H250" s="8" t="s">
        <v>907</v>
      </c>
    </row>
    <row r="251" spans="1:8">
      <c r="A251" s="14" t="s">
        <v>280</v>
      </c>
      <c r="B251" s="14" t="s">
        <v>511</v>
      </c>
      <c r="C251" s="33">
        <v>4.1219999999999999</v>
      </c>
      <c r="D251" s="33">
        <v>1.381</v>
      </c>
      <c r="E251" s="35">
        <v>22</v>
      </c>
      <c r="F251" s="35">
        <f>D251*E251</f>
        <v>30.382000000000001</v>
      </c>
      <c r="G251" s="14" t="s">
        <v>971</v>
      </c>
      <c r="H251" s="14" t="s">
        <v>512</v>
      </c>
    </row>
    <row r="252" spans="1:8">
      <c r="A252" s="14" t="s">
        <v>280</v>
      </c>
      <c r="B252" s="14" t="s">
        <v>513</v>
      </c>
      <c r="C252" s="33">
        <v>5.0839999999999996</v>
      </c>
      <c r="D252" s="33">
        <v>1.327</v>
      </c>
      <c r="E252" s="35">
        <v>22</v>
      </c>
      <c r="F252" s="35">
        <f t="shared" ref="F252:F262" si="7">D252*E252</f>
        <v>29.193999999999999</v>
      </c>
      <c r="G252" s="14" t="s">
        <v>971</v>
      </c>
      <c r="H252" s="14" t="s">
        <v>512</v>
      </c>
    </row>
    <row r="253" spans="1:8">
      <c r="A253" s="14" t="s">
        <v>280</v>
      </c>
      <c r="B253" s="14" t="s">
        <v>336</v>
      </c>
      <c r="C253" s="33">
        <v>2.1739999999999999</v>
      </c>
      <c r="D253" s="33">
        <v>0.88800000000000001</v>
      </c>
      <c r="E253" s="35">
        <v>22</v>
      </c>
      <c r="F253" s="35">
        <f t="shared" si="7"/>
        <v>19.536000000000001</v>
      </c>
      <c r="G253" s="14" t="s">
        <v>971</v>
      </c>
      <c r="H253" s="14" t="s">
        <v>512</v>
      </c>
    </row>
    <row r="254" spans="1:8">
      <c r="A254" s="14" t="s">
        <v>280</v>
      </c>
      <c r="B254" s="14" t="s">
        <v>514</v>
      </c>
      <c r="C254" s="33">
        <v>1.464</v>
      </c>
      <c r="D254" s="33">
        <v>0.59399999999999997</v>
      </c>
      <c r="E254" s="35">
        <v>22</v>
      </c>
      <c r="F254" s="35">
        <f t="shared" si="7"/>
        <v>13.068</v>
      </c>
      <c r="G254" s="14" t="s">
        <v>971</v>
      </c>
      <c r="H254" s="14" t="s">
        <v>512</v>
      </c>
    </row>
    <row r="255" spans="1:8">
      <c r="A255" s="14" t="s">
        <v>280</v>
      </c>
      <c r="B255" s="14" t="s">
        <v>515</v>
      </c>
      <c r="C255" s="33">
        <v>0.60799999999999998</v>
      </c>
      <c r="D255" s="33">
        <v>0.53800000000000003</v>
      </c>
      <c r="E255" s="35">
        <v>22</v>
      </c>
      <c r="F255" s="35">
        <f t="shared" si="7"/>
        <v>11.836</v>
      </c>
      <c r="G255" s="14" t="s">
        <v>971</v>
      </c>
      <c r="H255" s="14" t="s">
        <v>512</v>
      </c>
    </row>
    <row r="256" spans="1:8">
      <c r="A256" s="14" t="s">
        <v>280</v>
      </c>
      <c r="B256" s="14" t="s">
        <v>516</v>
      </c>
      <c r="C256" s="33">
        <v>0.76700000000000002</v>
      </c>
      <c r="D256" s="33">
        <v>0.50700000000000001</v>
      </c>
      <c r="E256" s="35">
        <v>22</v>
      </c>
      <c r="F256" s="35">
        <f t="shared" si="7"/>
        <v>11.154</v>
      </c>
      <c r="G256" s="14" t="s">
        <v>971</v>
      </c>
      <c r="H256" s="14" t="s">
        <v>512</v>
      </c>
    </row>
    <row r="257" spans="1:8">
      <c r="A257" s="14" t="s">
        <v>280</v>
      </c>
      <c r="B257" s="14" t="s">
        <v>514</v>
      </c>
      <c r="C257" s="33">
        <v>1.464</v>
      </c>
      <c r="D257" s="33">
        <v>0.43099999999999999</v>
      </c>
      <c r="E257" s="35">
        <v>22</v>
      </c>
      <c r="F257" s="35">
        <f t="shared" si="7"/>
        <v>9.4819999999999993</v>
      </c>
      <c r="G257" s="14" t="s">
        <v>971</v>
      </c>
      <c r="H257" s="14" t="s">
        <v>512</v>
      </c>
    </row>
    <row r="258" spans="1:8">
      <c r="A258" s="14" t="s">
        <v>280</v>
      </c>
      <c r="B258" s="14" t="s">
        <v>517</v>
      </c>
      <c r="C258" s="33">
        <v>1.419</v>
      </c>
      <c r="D258" s="33">
        <v>0.372</v>
      </c>
      <c r="E258" s="35">
        <v>22</v>
      </c>
      <c r="F258" s="35">
        <f t="shared" si="7"/>
        <v>8.1839999999999993</v>
      </c>
      <c r="G258" s="14" t="s">
        <v>971</v>
      </c>
      <c r="H258" s="14" t="s">
        <v>512</v>
      </c>
    </row>
    <row r="259" spans="1:8">
      <c r="A259" s="14" t="s">
        <v>280</v>
      </c>
      <c r="B259" s="14" t="s">
        <v>518</v>
      </c>
      <c r="C259" s="33">
        <v>15.926</v>
      </c>
      <c r="D259" s="33">
        <v>0.26700000000000002</v>
      </c>
      <c r="E259" s="35">
        <v>22</v>
      </c>
      <c r="F259" s="35">
        <f t="shared" si="7"/>
        <v>5.8740000000000006</v>
      </c>
      <c r="G259" s="14" t="s">
        <v>971</v>
      </c>
      <c r="H259" s="14" t="s">
        <v>512</v>
      </c>
    </row>
    <row r="260" spans="1:8">
      <c r="A260" s="14" t="s">
        <v>280</v>
      </c>
      <c r="B260" s="14" t="s">
        <v>377</v>
      </c>
      <c r="C260" s="33">
        <v>0.72199999999999998</v>
      </c>
      <c r="D260" s="33">
        <v>0.23300000000000001</v>
      </c>
      <c r="E260" s="35">
        <v>22</v>
      </c>
      <c r="F260" s="35">
        <f t="shared" si="7"/>
        <v>5.1260000000000003</v>
      </c>
      <c r="G260" s="14" t="s">
        <v>971</v>
      </c>
      <c r="H260" s="14" t="s">
        <v>512</v>
      </c>
    </row>
    <row r="261" spans="1:8">
      <c r="A261" s="14" t="s">
        <v>280</v>
      </c>
      <c r="B261" s="14" t="s">
        <v>519</v>
      </c>
      <c r="C261" s="33">
        <v>9.4440000000000008</v>
      </c>
      <c r="D261" s="33">
        <v>0.20399999999999999</v>
      </c>
      <c r="E261" s="35">
        <v>22</v>
      </c>
      <c r="F261" s="35">
        <f t="shared" si="7"/>
        <v>4.4879999999999995</v>
      </c>
      <c r="G261" s="14" t="s">
        <v>971</v>
      </c>
      <c r="H261" s="14" t="s">
        <v>512</v>
      </c>
    </row>
    <row r="262" spans="1:8">
      <c r="A262" s="14" t="s">
        <v>280</v>
      </c>
      <c r="B262" s="14" t="s">
        <v>520</v>
      </c>
      <c r="C262" s="33">
        <v>0.63600000000000001</v>
      </c>
      <c r="D262" s="33">
        <v>0.20100000000000001</v>
      </c>
      <c r="E262" s="35">
        <v>22</v>
      </c>
      <c r="F262" s="35">
        <f t="shared" si="7"/>
        <v>4.4220000000000006</v>
      </c>
      <c r="G262" s="14" t="s">
        <v>971</v>
      </c>
      <c r="H262" s="14" t="s">
        <v>512</v>
      </c>
    </row>
    <row r="263" spans="1:8">
      <c r="A263" s="14"/>
      <c r="B263" s="14"/>
      <c r="C263" s="37">
        <f>SUM(C251:C262)</f>
        <v>43.830000000000005</v>
      </c>
      <c r="D263" s="37">
        <f>SUM(D251:D262)</f>
        <v>6.9429999999999996</v>
      </c>
      <c r="E263" s="36"/>
      <c r="F263" s="36">
        <f>SUM(F251:F262)</f>
        <v>152.74599999999998</v>
      </c>
      <c r="G263" s="14"/>
      <c r="H263" s="8" t="s">
        <v>907</v>
      </c>
    </row>
    <row r="264" spans="1:8">
      <c r="A264" s="14" t="s">
        <v>280</v>
      </c>
      <c r="B264" s="14" t="s">
        <v>521</v>
      </c>
      <c r="C264" s="33">
        <v>5.4160000000000004</v>
      </c>
      <c r="D264" s="33">
        <v>1.9450000000000001</v>
      </c>
      <c r="E264" s="35">
        <v>22</v>
      </c>
      <c r="F264" s="35">
        <f>D264*E264</f>
        <v>42.79</v>
      </c>
      <c r="G264" s="14" t="s">
        <v>971</v>
      </c>
      <c r="H264" s="14" t="s">
        <v>522</v>
      </c>
    </row>
    <row r="265" spans="1:8">
      <c r="A265" s="14" t="s">
        <v>280</v>
      </c>
      <c r="B265" s="14" t="s">
        <v>523</v>
      </c>
      <c r="C265" s="33">
        <v>4.008</v>
      </c>
      <c r="D265" s="33">
        <v>0.74299999999999999</v>
      </c>
      <c r="E265" s="35">
        <v>22</v>
      </c>
      <c r="F265" s="35">
        <f>D265*E265</f>
        <v>16.346</v>
      </c>
      <c r="G265" s="14" t="s">
        <v>971</v>
      </c>
      <c r="H265" s="14" t="s">
        <v>522</v>
      </c>
    </row>
    <row r="266" spans="1:8">
      <c r="A266" s="14" t="s">
        <v>280</v>
      </c>
      <c r="B266" s="14" t="s">
        <v>524</v>
      </c>
      <c r="C266" s="33">
        <v>2.6850000000000001</v>
      </c>
      <c r="D266" s="33">
        <v>0.67200000000000004</v>
      </c>
      <c r="E266" s="35">
        <v>22</v>
      </c>
      <c r="F266" s="35">
        <f>D266*E266</f>
        <v>14.784000000000001</v>
      </c>
      <c r="G266" s="14" t="s">
        <v>971</v>
      </c>
      <c r="H266" s="14" t="s">
        <v>522</v>
      </c>
    </row>
    <row r="267" spans="1:8">
      <c r="A267" s="14" t="s">
        <v>280</v>
      </c>
      <c r="B267" s="14" t="s">
        <v>353</v>
      </c>
      <c r="C267" s="33">
        <v>1.228</v>
      </c>
      <c r="D267" s="33">
        <v>0.59099999999999997</v>
      </c>
      <c r="E267" s="35">
        <v>22</v>
      </c>
      <c r="F267" s="35">
        <f>D267*E267</f>
        <v>13.001999999999999</v>
      </c>
      <c r="G267" s="14" t="s">
        <v>971</v>
      </c>
      <c r="H267" s="14" t="s">
        <v>522</v>
      </c>
    </row>
    <row r="268" spans="1:8">
      <c r="A268" s="14" t="s">
        <v>280</v>
      </c>
      <c r="B268" s="14" t="s">
        <v>525</v>
      </c>
      <c r="C268" s="33">
        <v>2.3980000000000001</v>
      </c>
      <c r="D268" s="33">
        <v>0.19500000000000001</v>
      </c>
      <c r="E268" s="35">
        <v>22</v>
      </c>
      <c r="F268" s="35">
        <f>D268*E268</f>
        <v>4.29</v>
      </c>
      <c r="G268" s="14" t="s">
        <v>971</v>
      </c>
      <c r="H268" s="14" t="s">
        <v>522</v>
      </c>
    </row>
    <row r="269" spans="1:8">
      <c r="A269" s="14"/>
      <c r="B269" s="14"/>
      <c r="C269" s="37">
        <f>SUM(C264:C268)</f>
        <v>15.734999999999999</v>
      </c>
      <c r="D269" s="37">
        <f>SUM(D264:D268)</f>
        <v>4.1460000000000008</v>
      </c>
      <c r="E269" s="36"/>
      <c r="F269" s="36">
        <f>SUM(F264:F268)</f>
        <v>91.212000000000003</v>
      </c>
      <c r="G269" s="14"/>
      <c r="H269" s="8" t="s">
        <v>907</v>
      </c>
    </row>
    <row r="270" spans="1:8">
      <c r="A270" s="14" t="s">
        <v>280</v>
      </c>
      <c r="B270" s="14" t="s">
        <v>500</v>
      </c>
      <c r="C270" s="33">
        <v>6.28</v>
      </c>
      <c r="D270" s="33">
        <v>1.4810000000000001</v>
      </c>
      <c r="E270" s="35">
        <v>22</v>
      </c>
      <c r="F270" s="35">
        <f t="shared" ref="F270:F275" si="8">D270*E270</f>
        <v>32.582000000000001</v>
      </c>
      <c r="G270" s="14" t="s">
        <v>971</v>
      </c>
      <c r="H270" s="14" t="s">
        <v>526</v>
      </c>
    </row>
    <row r="271" spans="1:8">
      <c r="A271" s="14" t="s">
        <v>280</v>
      </c>
      <c r="B271" s="14" t="s">
        <v>527</v>
      </c>
      <c r="C271" s="33">
        <v>2.9729999999999999</v>
      </c>
      <c r="D271" s="33">
        <v>0.72199999999999998</v>
      </c>
      <c r="E271" s="35">
        <v>22</v>
      </c>
      <c r="F271" s="35">
        <f t="shared" si="8"/>
        <v>15.884</v>
      </c>
      <c r="G271" s="14" t="s">
        <v>971</v>
      </c>
      <c r="H271" s="14" t="s">
        <v>526</v>
      </c>
    </row>
    <row r="272" spans="1:8">
      <c r="A272" s="14" t="s">
        <v>280</v>
      </c>
      <c r="B272" s="14" t="s">
        <v>288</v>
      </c>
      <c r="C272" s="33">
        <v>2.1190000000000002</v>
      </c>
      <c r="D272" s="33">
        <v>0.621</v>
      </c>
      <c r="E272" s="35">
        <v>22</v>
      </c>
      <c r="F272" s="35">
        <f t="shared" si="8"/>
        <v>13.661999999999999</v>
      </c>
      <c r="G272" s="14" t="s">
        <v>971</v>
      </c>
      <c r="H272" s="14" t="s">
        <v>526</v>
      </c>
    </row>
    <row r="273" spans="1:8">
      <c r="A273" s="14" t="s">
        <v>280</v>
      </c>
      <c r="B273" s="14" t="s">
        <v>285</v>
      </c>
      <c r="C273" s="33">
        <v>5.0460000000000003</v>
      </c>
      <c r="D273" s="33">
        <v>0.52</v>
      </c>
      <c r="E273" s="35">
        <v>22</v>
      </c>
      <c r="F273" s="35">
        <f t="shared" si="8"/>
        <v>11.440000000000001</v>
      </c>
      <c r="G273" s="14" t="s">
        <v>971</v>
      </c>
      <c r="H273" s="14" t="s">
        <v>526</v>
      </c>
    </row>
    <row r="274" spans="1:8">
      <c r="A274" s="14" t="s">
        <v>280</v>
      </c>
      <c r="B274" s="14" t="s">
        <v>528</v>
      </c>
      <c r="C274" s="33">
        <v>0.629</v>
      </c>
      <c r="D274" s="33">
        <v>0.51400000000000001</v>
      </c>
      <c r="E274" s="35">
        <v>22</v>
      </c>
      <c r="F274" s="35">
        <f t="shared" si="8"/>
        <v>11.308</v>
      </c>
      <c r="G274" s="14" t="s">
        <v>971</v>
      </c>
      <c r="H274" s="14" t="s">
        <v>526</v>
      </c>
    </row>
    <row r="275" spans="1:8">
      <c r="A275" s="14" t="s">
        <v>280</v>
      </c>
      <c r="B275" s="14" t="s">
        <v>529</v>
      </c>
      <c r="C275" s="33">
        <v>0.32200000000000001</v>
      </c>
      <c r="D275" s="33">
        <v>0.222</v>
      </c>
      <c r="E275" s="35">
        <v>22</v>
      </c>
      <c r="F275" s="35">
        <f t="shared" si="8"/>
        <v>4.8840000000000003</v>
      </c>
      <c r="G275" s="14" t="s">
        <v>971</v>
      </c>
      <c r="H275" s="14" t="s">
        <v>526</v>
      </c>
    </row>
    <row r="276" spans="1:8">
      <c r="A276" s="9"/>
      <c r="B276" s="6"/>
      <c r="C276" s="37">
        <f>SUM(C270:C275)</f>
        <v>17.369</v>
      </c>
      <c r="D276" s="37">
        <f>SUM(D270:D275)</f>
        <v>4.080000000000001</v>
      </c>
      <c r="E276" s="40"/>
      <c r="F276" s="36">
        <f>SUM(F270:F275)</f>
        <v>89.76</v>
      </c>
      <c r="G276" s="6"/>
      <c r="H276" s="8" t="s">
        <v>907</v>
      </c>
    </row>
    <row r="277" spans="1:8">
      <c r="A277" s="9"/>
      <c r="B277" s="6"/>
      <c r="C277" s="37">
        <f>C276+C269+C263+C250+C247+C242+C240+C136+C123+C32+C28+C24+C15</f>
        <v>619.00400000000002</v>
      </c>
      <c r="D277" s="37">
        <f>D276+D269+D263+D250+D247+D242+D240+D136+D123+D32+D28+D24+D15</f>
        <v>232.00600000000006</v>
      </c>
      <c r="E277" s="36"/>
      <c r="F277" s="37">
        <f>F276+F269+F263+F250+F247+F242+F240+F136+F123+F32+F28+F24+F15</f>
        <v>5104.1359999999995</v>
      </c>
      <c r="G277" s="6"/>
      <c r="H277" s="10" t="s">
        <v>908</v>
      </c>
    </row>
  </sheetData>
  <mergeCells count="3">
    <mergeCell ref="A2:I2"/>
    <mergeCell ref="C4:D4"/>
    <mergeCell ref="C5:D5"/>
  </mergeCells>
  <phoneticPr fontId="8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I268"/>
  <sheetViews>
    <sheetView topLeftCell="A7" workbookViewId="0">
      <selection activeCell="K245" sqref="K245"/>
    </sheetView>
  </sheetViews>
  <sheetFormatPr defaultRowHeight="15.75"/>
  <cols>
    <col min="1" max="1" width="45.85546875" style="1" customWidth="1"/>
    <col min="2" max="2" width="16.85546875" style="11" customWidth="1"/>
    <col min="3" max="3" width="14.42578125" style="11" customWidth="1"/>
    <col min="4" max="4" width="13.5703125" style="11" customWidth="1"/>
    <col min="5" max="5" width="13.5703125" style="17" customWidth="1"/>
    <col min="6" max="6" width="16.140625" style="11" customWidth="1"/>
    <col min="7" max="7" width="14.42578125" style="11" customWidth="1"/>
    <col min="8" max="8" width="37.7109375" style="1" customWidth="1"/>
    <col min="9" max="16384" width="9.140625" style="1"/>
  </cols>
  <sheetData>
    <row r="2" spans="1:9">
      <c r="A2" s="55" t="s">
        <v>934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2"/>
      <c r="G3" s="3"/>
      <c r="H3" s="2"/>
      <c r="I3" s="2"/>
    </row>
    <row r="4" spans="1:9">
      <c r="A4" s="2"/>
      <c r="D4" s="56" t="s">
        <v>935</v>
      </c>
      <c r="E4" s="56"/>
      <c r="F4" s="12"/>
      <c r="G4" s="3"/>
      <c r="H4" s="2"/>
      <c r="I4" s="2"/>
    </row>
    <row r="5" spans="1:9">
      <c r="A5" s="2"/>
      <c r="D5" s="56" t="s">
        <v>963</v>
      </c>
      <c r="E5" s="56"/>
      <c r="F5" s="12"/>
      <c r="G5" s="3"/>
      <c r="H5" s="2"/>
      <c r="I5" s="2"/>
    </row>
    <row r="7" spans="1:9" ht="63">
      <c r="A7" s="4" t="s">
        <v>899</v>
      </c>
      <c r="B7" s="4" t="s">
        <v>900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530</v>
      </c>
      <c r="C8" s="33">
        <v>2.4369999999999998</v>
      </c>
      <c r="D8" s="33">
        <v>2.2370000000000001</v>
      </c>
      <c r="E8" s="35">
        <v>21</v>
      </c>
      <c r="F8" s="35">
        <f>D8*E8</f>
        <v>46.977000000000004</v>
      </c>
      <c r="G8" s="14" t="s">
        <v>971</v>
      </c>
      <c r="H8" s="14" t="s">
        <v>531</v>
      </c>
    </row>
    <row r="9" spans="1:9">
      <c r="A9" s="14" t="s">
        <v>1173</v>
      </c>
      <c r="B9" s="14" t="s">
        <v>532</v>
      </c>
      <c r="C9" s="33">
        <v>4.3970000000000002</v>
      </c>
      <c r="D9" s="33">
        <v>2.0489999999999999</v>
      </c>
      <c r="E9" s="35">
        <v>21</v>
      </c>
      <c r="F9" s="35">
        <f t="shared" ref="F9:F35" si="0">D9*E9</f>
        <v>43.028999999999996</v>
      </c>
      <c r="G9" s="14" t="s">
        <v>971</v>
      </c>
      <c r="H9" s="14" t="s">
        <v>531</v>
      </c>
    </row>
    <row r="10" spans="1:9">
      <c r="A10" s="14" t="s">
        <v>1173</v>
      </c>
      <c r="B10" s="14" t="s">
        <v>533</v>
      </c>
      <c r="C10" s="33">
        <v>6.9980000000000002</v>
      </c>
      <c r="D10" s="33">
        <v>0.68600000000000005</v>
      </c>
      <c r="E10" s="35">
        <v>21</v>
      </c>
      <c r="F10" s="35">
        <f t="shared" si="0"/>
        <v>14.406000000000001</v>
      </c>
      <c r="G10" s="14" t="s">
        <v>971</v>
      </c>
      <c r="H10" s="14" t="s">
        <v>531</v>
      </c>
    </row>
    <row r="11" spans="1:9">
      <c r="A11" s="14" t="s">
        <v>1173</v>
      </c>
      <c r="B11" s="14" t="s">
        <v>534</v>
      </c>
      <c r="C11" s="33">
        <v>0.60899999999999999</v>
      </c>
      <c r="D11" s="33">
        <v>0.60199999999999998</v>
      </c>
      <c r="E11" s="35">
        <v>21</v>
      </c>
      <c r="F11" s="35">
        <f t="shared" si="0"/>
        <v>12.641999999999999</v>
      </c>
      <c r="G11" s="14" t="s">
        <v>971</v>
      </c>
      <c r="H11" s="14" t="s">
        <v>531</v>
      </c>
    </row>
    <row r="12" spans="1:9">
      <c r="A12" s="14" t="s">
        <v>1173</v>
      </c>
      <c r="B12" s="14" t="s">
        <v>535</v>
      </c>
      <c r="C12" s="33">
        <v>0.63500000000000001</v>
      </c>
      <c r="D12" s="33">
        <v>0.59099999999999997</v>
      </c>
      <c r="E12" s="35">
        <v>21</v>
      </c>
      <c r="F12" s="35">
        <f t="shared" si="0"/>
        <v>12.411</v>
      </c>
      <c r="G12" s="14" t="s">
        <v>971</v>
      </c>
      <c r="H12" s="14" t="s">
        <v>531</v>
      </c>
    </row>
    <row r="13" spans="1:9">
      <c r="A13" s="14" t="s">
        <v>1173</v>
      </c>
      <c r="B13" s="14" t="s">
        <v>536</v>
      </c>
      <c r="C13" s="33">
        <v>5.43</v>
      </c>
      <c r="D13" s="33">
        <v>0.56599999999999995</v>
      </c>
      <c r="E13" s="35">
        <v>21</v>
      </c>
      <c r="F13" s="35">
        <f t="shared" si="0"/>
        <v>11.885999999999999</v>
      </c>
      <c r="G13" s="14" t="s">
        <v>971</v>
      </c>
      <c r="H13" s="14" t="s">
        <v>531</v>
      </c>
    </row>
    <row r="14" spans="1:9">
      <c r="A14" s="14" t="s">
        <v>1173</v>
      </c>
      <c r="B14" s="14" t="s">
        <v>537</v>
      </c>
      <c r="C14" s="33">
        <v>0.54900000000000004</v>
      </c>
      <c r="D14" s="33">
        <v>0.52600000000000002</v>
      </c>
      <c r="E14" s="35">
        <v>21</v>
      </c>
      <c r="F14" s="35">
        <f t="shared" si="0"/>
        <v>11.046000000000001</v>
      </c>
      <c r="G14" s="14" t="s">
        <v>971</v>
      </c>
      <c r="H14" s="14" t="s">
        <v>531</v>
      </c>
    </row>
    <row r="15" spans="1:9">
      <c r="A15" s="14" t="s">
        <v>1173</v>
      </c>
      <c r="B15" s="14" t="s">
        <v>538</v>
      </c>
      <c r="C15" s="33">
        <v>0.45900000000000002</v>
      </c>
      <c r="D15" s="33">
        <v>0.443</v>
      </c>
      <c r="E15" s="35">
        <v>21</v>
      </c>
      <c r="F15" s="35">
        <f t="shared" si="0"/>
        <v>9.3030000000000008</v>
      </c>
      <c r="G15" s="14" t="s">
        <v>971</v>
      </c>
      <c r="H15" s="14" t="s">
        <v>531</v>
      </c>
    </row>
    <row r="16" spans="1:9">
      <c r="A16" s="14" t="s">
        <v>1173</v>
      </c>
      <c r="B16" s="14" t="s">
        <v>539</v>
      </c>
      <c r="C16" s="33">
        <v>0.98699999999999999</v>
      </c>
      <c r="D16" s="33">
        <v>0.40500000000000003</v>
      </c>
      <c r="E16" s="35">
        <v>21</v>
      </c>
      <c r="F16" s="35">
        <f t="shared" si="0"/>
        <v>8.5050000000000008</v>
      </c>
      <c r="G16" s="14" t="s">
        <v>971</v>
      </c>
      <c r="H16" s="14" t="s">
        <v>531</v>
      </c>
    </row>
    <row r="17" spans="1:8">
      <c r="A17" s="14" t="s">
        <v>1173</v>
      </c>
      <c r="B17" s="14" t="s">
        <v>540</v>
      </c>
      <c r="C17" s="33">
        <v>0.59</v>
      </c>
      <c r="D17" s="33">
        <v>0.39</v>
      </c>
      <c r="E17" s="35">
        <v>21</v>
      </c>
      <c r="F17" s="35">
        <f t="shared" si="0"/>
        <v>8.19</v>
      </c>
      <c r="G17" s="14" t="s">
        <v>971</v>
      </c>
      <c r="H17" s="14" t="s">
        <v>531</v>
      </c>
    </row>
    <row r="18" spans="1:8">
      <c r="A18" s="14" t="s">
        <v>1173</v>
      </c>
      <c r="B18" s="14" t="s">
        <v>533</v>
      </c>
      <c r="C18" s="33">
        <v>6.9980000000000002</v>
      </c>
      <c r="D18" s="33">
        <v>0.35199999999999998</v>
      </c>
      <c r="E18" s="35">
        <v>21</v>
      </c>
      <c r="F18" s="35">
        <f t="shared" si="0"/>
        <v>7.3919999999999995</v>
      </c>
      <c r="G18" s="14" t="s">
        <v>971</v>
      </c>
      <c r="H18" s="14" t="s">
        <v>531</v>
      </c>
    </row>
    <row r="19" spans="1:8">
      <c r="A19" s="14" t="s">
        <v>1173</v>
      </c>
      <c r="B19" s="14" t="s">
        <v>541</v>
      </c>
      <c r="C19" s="33">
        <v>0.315</v>
      </c>
      <c r="D19" s="33">
        <v>0.307</v>
      </c>
      <c r="E19" s="35">
        <v>21</v>
      </c>
      <c r="F19" s="35">
        <f t="shared" si="0"/>
        <v>6.4470000000000001</v>
      </c>
      <c r="G19" s="14" t="s">
        <v>971</v>
      </c>
      <c r="H19" s="14" t="s">
        <v>531</v>
      </c>
    </row>
    <row r="20" spans="1:8">
      <c r="A20" s="14" t="s">
        <v>1173</v>
      </c>
      <c r="B20" s="14" t="s">
        <v>533</v>
      </c>
      <c r="C20" s="33">
        <v>6.9980000000000002</v>
      </c>
      <c r="D20" s="33">
        <v>0.29299999999999998</v>
      </c>
      <c r="E20" s="35">
        <v>21</v>
      </c>
      <c r="F20" s="35">
        <f t="shared" si="0"/>
        <v>6.1529999999999996</v>
      </c>
      <c r="G20" s="14" t="s">
        <v>971</v>
      </c>
      <c r="H20" s="14" t="s">
        <v>531</v>
      </c>
    </row>
    <row r="21" spans="1:8">
      <c r="A21" s="14" t="s">
        <v>1173</v>
      </c>
      <c r="B21" s="14" t="s">
        <v>542</v>
      </c>
      <c r="C21" s="33">
        <v>0.46800000000000003</v>
      </c>
      <c r="D21" s="33">
        <v>0.26600000000000001</v>
      </c>
      <c r="E21" s="35">
        <v>21</v>
      </c>
      <c r="F21" s="35">
        <f t="shared" si="0"/>
        <v>5.5860000000000003</v>
      </c>
      <c r="G21" s="14" t="s">
        <v>971</v>
      </c>
      <c r="H21" s="14" t="s">
        <v>531</v>
      </c>
    </row>
    <row r="22" spans="1:8">
      <c r="A22" s="14" t="s">
        <v>1173</v>
      </c>
      <c r="B22" s="14" t="s">
        <v>543</v>
      </c>
      <c r="C22" s="33">
        <v>1.2150000000000001</v>
      </c>
      <c r="D22" s="33">
        <v>0.255</v>
      </c>
      <c r="E22" s="35">
        <v>21</v>
      </c>
      <c r="F22" s="35">
        <f t="shared" si="0"/>
        <v>5.3550000000000004</v>
      </c>
      <c r="G22" s="14" t="s">
        <v>971</v>
      </c>
      <c r="H22" s="14" t="s">
        <v>531</v>
      </c>
    </row>
    <row r="23" spans="1:8">
      <c r="A23" s="14" t="s">
        <v>1173</v>
      </c>
      <c r="B23" s="14" t="s">
        <v>544</v>
      </c>
      <c r="C23" s="33">
        <v>0.20399999999999999</v>
      </c>
      <c r="D23" s="33">
        <v>0.20399999999999999</v>
      </c>
      <c r="E23" s="35">
        <v>21</v>
      </c>
      <c r="F23" s="35">
        <f t="shared" si="0"/>
        <v>4.2839999999999998</v>
      </c>
      <c r="G23" s="14" t="s">
        <v>971</v>
      </c>
      <c r="H23" s="14" t="s">
        <v>531</v>
      </c>
    </row>
    <row r="24" spans="1:8">
      <c r="A24" s="14" t="s">
        <v>1173</v>
      </c>
      <c r="B24" s="14" t="s">
        <v>545</v>
      </c>
      <c r="C24" s="33">
        <v>0.48399999999999999</v>
      </c>
      <c r="D24" s="33">
        <v>0.186</v>
      </c>
      <c r="E24" s="35">
        <v>21</v>
      </c>
      <c r="F24" s="35">
        <f t="shared" si="0"/>
        <v>3.9060000000000001</v>
      </c>
      <c r="G24" s="14" t="s">
        <v>971</v>
      </c>
      <c r="H24" s="14" t="s">
        <v>531</v>
      </c>
    </row>
    <row r="25" spans="1:8">
      <c r="A25" s="14" t="s">
        <v>1173</v>
      </c>
      <c r="B25" s="14" t="s">
        <v>546</v>
      </c>
      <c r="C25" s="33">
        <v>0.438</v>
      </c>
      <c r="D25" s="33">
        <v>0.18</v>
      </c>
      <c r="E25" s="35">
        <v>21</v>
      </c>
      <c r="F25" s="35">
        <f t="shared" si="0"/>
        <v>3.78</v>
      </c>
      <c r="G25" s="14" t="s">
        <v>971</v>
      </c>
      <c r="H25" s="14" t="s">
        <v>531</v>
      </c>
    </row>
    <row r="26" spans="1:8">
      <c r="A26" s="14" t="s">
        <v>1173</v>
      </c>
      <c r="B26" s="14" t="s">
        <v>547</v>
      </c>
      <c r="C26" s="33">
        <v>0.17799999999999999</v>
      </c>
      <c r="D26" s="33">
        <v>0.16400000000000001</v>
      </c>
      <c r="E26" s="35">
        <v>21</v>
      </c>
      <c r="F26" s="35">
        <f t="shared" si="0"/>
        <v>3.444</v>
      </c>
      <c r="G26" s="14" t="s">
        <v>971</v>
      </c>
      <c r="H26" s="14" t="s">
        <v>531</v>
      </c>
    </row>
    <row r="27" spans="1:8">
      <c r="A27" s="14" t="s">
        <v>1173</v>
      </c>
      <c r="B27" s="14" t="s">
        <v>548</v>
      </c>
      <c r="C27" s="33">
        <v>1.133</v>
      </c>
      <c r="D27" s="33">
        <v>0.15</v>
      </c>
      <c r="E27" s="35">
        <v>21</v>
      </c>
      <c r="F27" s="35">
        <f t="shared" si="0"/>
        <v>3.15</v>
      </c>
      <c r="G27" s="14" t="s">
        <v>971</v>
      </c>
      <c r="H27" s="14" t="s">
        <v>531</v>
      </c>
    </row>
    <row r="28" spans="1:8">
      <c r="A28" s="14" t="s">
        <v>1173</v>
      </c>
      <c r="B28" s="14" t="s">
        <v>549</v>
      </c>
      <c r="C28" s="33">
        <v>0.26600000000000001</v>
      </c>
      <c r="D28" s="33">
        <v>0.122</v>
      </c>
      <c r="E28" s="35">
        <v>21</v>
      </c>
      <c r="F28" s="35">
        <f t="shared" si="0"/>
        <v>2.5619999999999998</v>
      </c>
      <c r="G28" s="14" t="s">
        <v>971</v>
      </c>
      <c r="H28" s="14" t="s">
        <v>531</v>
      </c>
    </row>
    <row r="29" spans="1:8">
      <c r="A29" s="14" t="s">
        <v>1173</v>
      </c>
      <c r="B29" s="14" t="s">
        <v>536</v>
      </c>
      <c r="C29" s="33">
        <v>5.43</v>
      </c>
      <c r="D29" s="33">
        <v>7.5999999999999998E-2</v>
      </c>
      <c r="E29" s="35">
        <v>21</v>
      </c>
      <c r="F29" s="35">
        <f t="shared" si="0"/>
        <v>1.5959999999999999</v>
      </c>
      <c r="G29" s="14" t="s">
        <v>971</v>
      </c>
      <c r="H29" s="14" t="s">
        <v>531</v>
      </c>
    </row>
    <row r="30" spans="1:8">
      <c r="A30" s="14" t="s">
        <v>1173</v>
      </c>
      <c r="B30" s="14" t="s">
        <v>550</v>
      </c>
      <c r="C30" s="33">
        <v>0.61299999999999999</v>
      </c>
      <c r="D30" s="33">
        <v>5.7000000000000002E-2</v>
      </c>
      <c r="E30" s="35">
        <v>21</v>
      </c>
      <c r="F30" s="35">
        <f t="shared" si="0"/>
        <v>1.1970000000000001</v>
      </c>
      <c r="G30" s="14" t="s">
        <v>971</v>
      </c>
      <c r="H30" s="14" t="s">
        <v>531</v>
      </c>
    </row>
    <row r="31" spans="1:8">
      <c r="A31" s="14" t="s">
        <v>1173</v>
      </c>
      <c r="B31" s="14" t="s">
        <v>551</v>
      </c>
      <c r="C31" s="33">
        <v>0.09</v>
      </c>
      <c r="D31" s="33">
        <v>2.7E-2</v>
      </c>
      <c r="E31" s="35">
        <v>21</v>
      </c>
      <c r="F31" s="35">
        <f t="shared" si="0"/>
        <v>0.56699999999999995</v>
      </c>
      <c r="G31" s="14" t="s">
        <v>971</v>
      </c>
      <c r="H31" s="14" t="s">
        <v>531</v>
      </c>
    </row>
    <row r="32" spans="1:8">
      <c r="A32" s="14" t="s">
        <v>1173</v>
      </c>
      <c r="B32" s="14" t="s">
        <v>533</v>
      </c>
      <c r="C32" s="33">
        <v>6.9980000000000002</v>
      </c>
      <c r="D32" s="33">
        <v>2.1000000000000001E-2</v>
      </c>
      <c r="E32" s="35">
        <v>21</v>
      </c>
      <c r="F32" s="35">
        <f t="shared" si="0"/>
        <v>0.441</v>
      </c>
      <c r="G32" s="14" t="s">
        <v>971</v>
      </c>
      <c r="H32" s="14" t="s">
        <v>531</v>
      </c>
    </row>
    <row r="33" spans="1:8">
      <c r="A33" s="14" t="s">
        <v>1173</v>
      </c>
      <c r="B33" s="14" t="s">
        <v>552</v>
      </c>
      <c r="C33" s="33">
        <v>1.9890000000000001</v>
      </c>
      <c r="D33" s="33">
        <v>1.4E-2</v>
      </c>
      <c r="E33" s="35">
        <v>21</v>
      </c>
      <c r="F33" s="35">
        <f t="shared" si="0"/>
        <v>0.29399999999999998</v>
      </c>
      <c r="G33" s="14" t="s">
        <v>971</v>
      </c>
      <c r="H33" s="14" t="s">
        <v>531</v>
      </c>
    </row>
    <row r="34" spans="1:8">
      <c r="A34" s="14" t="s">
        <v>1173</v>
      </c>
      <c r="B34" s="14" t="s">
        <v>553</v>
      </c>
      <c r="C34" s="33">
        <v>0.97099999999999997</v>
      </c>
      <c r="D34" s="33">
        <v>1.2E-2</v>
      </c>
      <c r="E34" s="35">
        <v>21</v>
      </c>
      <c r="F34" s="35">
        <f t="shared" si="0"/>
        <v>0.252</v>
      </c>
      <c r="G34" s="14" t="s">
        <v>971</v>
      </c>
      <c r="H34" s="14" t="s">
        <v>531</v>
      </c>
    </row>
    <row r="35" spans="1:8">
      <c r="A35" s="14" t="s">
        <v>1173</v>
      </c>
      <c r="B35" s="14" t="s">
        <v>554</v>
      </c>
      <c r="C35" s="33">
        <v>0.109</v>
      </c>
      <c r="D35" s="33">
        <v>0.01</v>
      </c>
      <c r="E35" s="35">
        <v>21</v>
      </c>
      <c r="F35" s="35">
        <f t="shared" si="0"/>
        <v>0.21</v>
      </c>
      <c r="G35" s="14" t="s">
        <v>971</v>
      </c>
      <c r="H35" s="14" t="s">
        <v>531</v>
      </c>
    </row>
    <row r="36" spans="1:8" s="39" customFormat="1">
      <c r="A36" s="38"/>
      <c r="B36" s="38"/>
      <c r="C36" s="37">
        <f>SUM(C8:C35)</f>
        <v>57.988000000000007</v>
      </c>
      <c r="D36" s="37">
        <f>SUM(D8:D35)</f>
        <v>11.191000000000001</v>
      </c>
      <c r="E36" s="36"/>
      <c r="F36" s="36">
        <f>SUM(F8:F35)</f>
        <v>235.01100000000002</v>
      </c>
      <c r="G36" s="38"/>
      <c r="H36" s="8" t="s">
        <v>907</v>
      </c>
    </row>
    <row r="37" spans="1:8">
      <c r="A37" s="14" t="s">
        <v>1173</v>
      </c>
      <c r="B37" s="14" t="s">
        <v>555</v>
      </c>
      <c r="C37" s="33">
        <v>7.2489999999999997</v>
      </c>
      <c r="D37" s="33">
        <v>1.268</v>
      </c>
      <c r="E37" s="35">
        <v>21</v>
      </c>
      <c r="F37" s="35">
        <f>D37*E37</f>
        <v>26.628</v>
      </c>
      <c r="G37" s="14" t="s">
        <v>971</v>
      </c>
      <c r="H37" s="14" t="s">
        <v>556</v>
      </c>
    </row>
    <row r="38" spans="1:8">
      <c r="A38" s="14" t="s">
        <v>1173</v>
      </c>
      <c r="B38" s="14" t="s">
        <v>557</v>
      </c>
      <c r="C38" s="33">
        <v>2.2770000000000001</v>
      </c>
      <c r="D38" s="33">
        <v>1.0900000000000001</v>
      </c>
      <c r="E38" s="35">
        <v>21</v>
      </c>
      <c r="F38" s="35">
        <f t="shared" ref="F38:F58" si="1">D38*E38</f>
        <v>22.89</v>
      </c>
      <c r="G38" s="14" t="s">
        <v>971</v>
      </c>
      <c r="H38" s="14" t="s">
        <v>556</v>
      </c>
    </row>
    <row r="39" spans="1:8">
      <c r="A39" s="14" t="s">
        <v>1173</v>
      </c>
      <c r="B39" s="14" t="s">
        <v>558</v>
      </c>
      <c r="C39" s="33">
        <v>6.0679999999999996</v>
      </c>
      <c r="D39" s="33">
        <v>0.91800000000000004</v>
      </c>
      <c r="E39" s="35">
        <v>21</v>
      </c>
      <c r="F39" s="35">
        <f t="shared" si="1"/>
        <v>19.278000000000002</v>
      </c>
      <c r="G39" s="14" t="s">
        <v>971</v>
      </c>
      <c r="H39" s="14" t="s">
        <v>556</v>
      </c>
    </row>
    <row r="40" spans="1:8">
      <c r="A40" s="14" t="s">
        <v>1173</v>
      </c>
      <c r="B40" s="14" t="s">
        <v>559</v>
      </c>
      <c r="C40" s="33">
        <v>1.1339999999999999</v>
      </c>
      <c r="D40" s="33">
        <v>0.81399999999999995</v>
      </c>
      <c r="E40" s="35">
        <v>21</v>
      </c>
      <c r="F40" s="35">
        <f t="shared" si="1"/>
        <v>17.093999999999998</v>
      </c>
      <c r="G40" s="14" t="s">
        <v>971</v>
      </c>
      <c r="H40" s="14" t="s">
        <v>556</v>
      </c>
    </row>
    <row r="41" spans="1:8">
      <c r="A41" s="14" t="s">
        <v>1173</v>
      </c>
      <c r="B41" s="14" t="s">
        <v>560</v>
      </c>
      <c r="C41" s="33">
        <v>2.641</v>
      </c>
      <c r="D41" s="33">
        <v>0.80800000000000005</v>
      </c>
      <c r="E41" s="35">
        <v>21</v>
      </c>
      <c r="F41" s="35">
        <f t="shared" si="1"/>
        <v>16.968</v>
      </c>
      <c r="G41" s="14" t="s">
        <v>971</v>
      </c>
      <c r="H41" s="14" t="s">
        <v>556</v>
      </c>
    </row>
    <row r="42" spans="1:8">
      <c r="A42" s="14" t="s">
        <v>1173</v>
      </c>
      <c r="B42" s="14" t="s">
        <v>561</v>
      </c>
      <c r="C42" s="33">
        <v>0.92</v>
      </c>
      <c r="D42" s="33">
        <v>0.68700000000000006</v>
      </c>
      <c r="E42" s="35">
        <v>21</v>
      </c>
      <c r="F42" s="35">
        <f t="shared" si="1"/>
        <v>14.427000000000001</v>
      </c>
      <c r="G42" s="14" t="s">
        <v>971</v>
      </c>
      <c r="H42" s="14" t="s">
        <v>556</v>
      </c>
    </row>
    <row r="43" spans="1:8">
      <c r="A43" s="14" t="s">
        <v>1173</v>
      </c>
      <c r="B43" s="14" t="s">
        <v>562</v>
      </c>
      <c r="C43" s="33">
        <v>3.577</v>
      </c>
      <c r="D43" s="33">
        <v>0.434</v>
      </c>
      <c r="E43" s="35">
        <v>21</v>
      </c>
      <c r="F43" s="35">
        <f t="shared" si="1"/>
        <v>9.1140000000000008</v>
      </c>
      <c r="G43" s="14" t="s">
        <v>971</v>
      </c>
      <c r="H43" s="14" t="s">
        <v>556</v>
      </c>
    </row>
    <row r="44" spans="1:8">
      <c r="A44" s="14" t="s">
        <v>1173</v>
      </c>
      <c r="B44" s="14" t="s">
        <v>563</v>
      </c>
      <c r="C44" s="33">
        <v>0.442</v>
      </c>
      <c r="D44" s="33">
        <v>0.38300000000000001</v>
      </c>
      <c r="E44" s="35">
        <v>21</v>
      </c>
      <c r="F44" s="35">
        <f t="shared" si="1"/>
        <v>8.0429999999999993</v>
      </c>
      <c r="G44" s="14" t="s">
        <v>971</v>
      </c>
      <c r="H44" s="14" t="s">
        <v>556</v>
      </c>
    </row>
    <row r="45" spans="1:8">
      <c r="A45" s="14" t="s">
        <v>1173</v>
      </c>
      <c r="B45" s="14" t="s">
        <v>564</v>
      </c>
      <c r="C45" s="33">
        <v>0.85099999999999998</v>
      </c>
      <c r="D45" s="33">
        <v>0.38200000000000001</v>
      </c>
      <c r="E45" s="35">
        <v>21</v>
      </c>
      <c r="F45" s="35">
        <f t="shared" si="1"/>
        <v>8.0220000000000002</v>
      </c>
      <c r="G45" s="14" t="s">
        <v>971</v>
      </c>
      <c r="H45" s="14" t="s">
        <v>556</v>
      </c>
    </row>
    <row r="46" spans="1:8">
      <c r="A46" s="14" t="s">
        <v>1173</v>
      </c>
      <c r="B46" s="14" t="s">
        <v>565</v>
      </c>
      <c r="C46" s="33">
        <v>2.4260000000000002</v>
      </c>
      <c r="D46" s="33">
        <v>0.35599999999999998</v>
      </c>
      <c r="E46" s="35">
        <v>21</v>
      </c>
      <c r="F46" s="35">
        <f t="shared" si="1"/>
        <v>7.476</v>
      </c>
      <c r="G46" s="14" t="s">
        <v>971</v>
      </c>
      <c r="H46" s="14" t="s">
        <v>556</v>
      </c>
    </row>
    <row r="47" spans="1:8">
      <c r="A47" s="14" t="s">
        <v>1173</v>
      </c>
      <c r="B47" s="14" t="s">
        <v>566</v>
      </c>
      <c r="C47" s="33">
        <v>0.311</v>
      </c>
      <c r="D47" s="33">
        <v>0.29499999999999998</v>
      </c>
      <c r="E47" s="35">
        <v>21</v>
      </c>
      <c r="F47" s="35">
        <f t="shared" si="1"/>
        <v>6.1949999999999994</v>
      </c>
      <c r="G47" s="14" t="s">
        <v>971</v>
      </c>
      <c r="H47" s="14" t="s">
        <v>556</v>
      </c>
    </row>
    <row r="48" spans="1:8">
      <c r="A48" s="14" t="s">
        <v>1173</v>
      </c>
      <c r="B48" s="14" t="s">
        <v>567</v>
      </c>
      <c r="C48" s="33">
        <v>0.72799999999999998</v>
      </c>
      <c r="D48" s="33">
        <v>0.26800000000000002</v>
      </c>
      <c r="E48" s="35">
        <v>21</v>
      </c>
      <c r="F48" s="35">
        <f t="shared" si="1"/>
        <v>5.6280000000000001</v>
      </c>
      <c r="G48" s="14" t="s">
        <v>971</v>
      </c>
      <c r="H48" s="14" t="s">
        <v>556</v>
      </c>
    </row>
    <row r="49" spans="1:8">
      <c r="A49" s="14" t="s">
        <v>1173</v>
      </c>
      <c r="B49" s="14" t="s">
        <v>568</v>
      </c>
      <c r="C49" s="33">
        <v>0.27300000000000002</v>
      </c>
      <c r="D49" s="33">
        <v>0.24099999999999999</v>
      </c>
      <c r="E49" s="35">
        <v>21</v>
      </c>
      <c r="F49" s="35">
        <f t="shared" si="1"/>
        <v>5.0609999999999999</v>
      </c>
      <c r="G49" s="14" t="s">
        <v>971</v>
      </c>
      <c r="H49" s="14" t="s">
        <v>556</v>
      </c>
    </row>
    <row r="50" spans="1:8">
      <c r="A50" s="14" t="s">
        <v>1173</v>
      </c>
      <c r="B50" s="14" t="s">
        <v>569</v>
      </c>
      <c r="C50" s="33">
        <v>0.23100000000000001</v>
      </c>
      <c r="D50" s="33">
        <v>0.23100000000000001</v>
      </c>
      <c r="E50" s="35">
        <v>21</v>
      </c>
      <c r="F50" s="35">
        <f t="shared" si="1"/>
        <v>4.851</v>
      </c>
      <c r="G50" s="14" t="s">
        <v>971</v>
      </c>
      <c r="H50" s="14" t="s">
        <v>556</v>
      </c>
    </row>
    <row r="51" spans="1:8">
      <c r="A51" s="14" t="s">
        <v>1173</v>
      </c>
      <c r="B51" s="14" t="s">
        <v>570</v>
      </c>
      <c r="C51" s="33">
        <v>0.23300000000000001</v>
      </c>
      <c r="D51" s="33">
        <v>0.2</v>
      </c>
      <c r="E51" s="35">
        <v>21</v>
      </c>
      <c r="F51" s="35">
        <f t="shared" si="1"/>
        <v>4.2</v>
      </c>
      <c r="G51" s="14" t="s">
        <v>971</v>
      </c>
      <c r="H51" s="14" t="s">
        <v>556</v>
      </c>
    </row>
    <row r="52" spans="1:8">
      <c r="A52" s="14" t="s">
        <v>1173</v>
      </c>
      <c r="B52" s="14" t="s">
        <v>571</v>
      </c>
      <c r="C52" s="33">
        <v>0.92600000000000005</v>
      </c>
      <c r="D52" s="33">
        <v>0.17599999999999999</v>
      </c>
      <c r="E52" s="35">
        <v>21</v>
      </c>
      <c r="F52" s="35">
        <f t="shared" si="1"/>
        <v>3.6959999999999997</v>
      </c>
      <c r="G52" s="14" t="s">
        <v>971</v>
      </c>
      <c r="H52" s="14" t="s">
        <v>556</v>
      </c>
    </row>
    <row r="53" spans="1:8">
      <c r="A53" s="14" t="s">
        <v>1173</v>
      </c>
      <c r="B53" s="14" t="s">
        <v>572</v>
      </c>
      <c r="C53" s="33">
        <v>1.351</v>
      </c>
      <c r="D53" s="33">
        <v>0.13900000000000001</v>
      </c>
      <c r="E53" s="35">
        <v>21</v>
      </c>
      <c r="F53" s="35">
        <f t="shared" si="1"/>
        <v>2.9190000000000005</v>
      </c>
      <c r="G53" s="14" t="s">
        <v>971</v>
      </c>
      <c r="H53" s="14" t="s">
        <v>556</v>
      </c>
    </row>
    <row r="54" spans="1:8">
      <c r="A54" s="14" t="s">
        <v>1173</v>
      </c>
      <c r="B54" s="14" t="s">
        <v>573</v>
      </c>
      <c r="C54" s="33">
        <v>0.27400000000000002</v>
      </c>
      <c r="D54" s="33">
        <v>0.13200000000000001</v>
      </c>
      <c r="E54" s="35">
        <v>21</v>
      </c>
      <c r="F54" s="35">
        <f t="shared" si="1"/>
        <v>2.7720000000000002</v>
      </c>
      <c r="G54" s="14" t="s">
        <v>971</v>
      </c>
      <c r="H54" s="14" t="s">
        <v>556</v>
      </c>
    </row>
    <row r="55" spans="1:8">
      <c r="A55" s="14" t="s">
        <v>1173</v>
      </c>
      <c r="B55" s="14" t="s">
        <v>574</v>
      </c>
      <c r="C55" s="33">
        <v>1.365</v>
      </c>
      <c r="D55" s="33">
        <v>8.4000000000000005E-2</v>
      </c>
      <c r="E55" s="35">
        <v>21</v>
      </c>
      <c r="F55" s="35">
        <f t="shared" si="1"/>
        <v>1.764</v>
      </c>
      <c r="G55" s="14" t="s">
        <v>971</v>
      </c>
      <c r="H55" s="14" t="s">
        <v>556</v>
      </c>
    </row>
    <row r="56" spans="1:8">
      <c r="A56" s="14" t="s">
        <v>1173</v>
      </c>
      <c r="B56" s="14" t="s">
        <v>575</v>
      </c>
      <c r="C56" s="33">
        <v>0.39700000000000002</v>
      </c>
      <c r="D56" s="33">
        <v>8.4000000000000005E-2</v>
      </c>
      <c r="E56" s="35">
        <v>21</v>
      </c>
      <c r="F56" s="35">
        <f t="shared" si="1"/>
        <v>1.764</v>
      </c>
      <c r="G56" s="14" t="s">
        <v>971</v>
      </c>
      <c r="H56" s="14" t="s">
        <v>556</v>
      </c>
    </row>
    <row r="57" spans="1:8">
      <c r="A57" s="14" t="s">
        <v>1173</v>
      </c>
      <c r="B57" s="14" t="s">
        <v>576</v>
      </c>
      <c r="C57" s="33">
        <v>8.3000000000000004E-2</v>
      </c>
      <c r="D57" s="33">
        <v>7.6999999999999999E-2</v>
      </c>
      <c r="E57" s="35">
        <v>21</v>
      </c>
      <c r="F57" s="35">
        <f t="shared" si="1"/>
        <v>1.617</v>
      </c>
      <c r="G57" s="14" t="s">
        <v>971</v>
      </c>
      <c r="H57" s="14" t="s">
        <v>556</v>
      </c>
    </row>
    <row r="58" spans="1:8">
      <c r="A58" s="14" t="s">
        <v>1173</v>
      </c>
      <c r="B58" s="14" t="s">
        <v>577</v>
      </c>
      <c r="C58" s="33">
        <v>1.2609999999999999</v>
      </c>
      <c r="D58" s="33">
        <v>3.5000000000000003E-2</v>
      </c>
      <c r="E58" s="35">
        <v>21</v>
      </c>
      <c r="F58" s="35">
        <f t="shared" si="1"/>
        <v>0.7350000000000001</v>
      </c>
      <c r="G58" s="14" t="s">
        <v>971</v>
      </c>
      <c r="H58" s="14" t="s">
        <v>556</v>
      </c>
    </row>
    <row r="59" spans="1:8" s="39" customFormat="1">
      <c r="A59" s="38"/>
      <c r="B59" s="38"/>
      <c r="C59" s="37">
        <f>SUM(C37:C58)</f>
        <v>35.018000000000001</v>
      </c>
      <c r="D59" s="37">
        <f>SUM(D37:D58)</f>
        <v>9.1019999999999968</v>
      </c>
      <c r="E59" s="36"/>
      <c r="F59" s="36">
        <f>SUM(F37:F58)</f>
        <v>191.142</v>
      </c>
      <c r="G59" s="38"/>
      <c r="H59" s="8" t="s">
        <v>907</v>
      </c>
    </row>
    <row r="60" spans="1:8">
      <c r="A60" s="14" t="s">
        <v>1173</v>
      </c>
      <c r="B60" s="14" t="s">
        <v>578</v>
      </c>
      <c r="C60" s="33">
        <v>1.7310000000000001</v>
      </c>
      <c r="D60" s="33">
        <v>1.0209999999999999</v>
      </c>
      <c r="E60" s="35">
        <v>21</v>
      </c>
      <c r="F60" s="35">
        <f>D60*E60</f>
        <v>21.440999999999999</v>
      </c>
      <c r="G60" s="14" t="s">
        <v>971</v>
      </c>
      <c r="H60" s="14" t="s">
        <v>979</v>
      </c>
    </row>
    <row r="61" spans="1:8">
      <c r="A61" s="14" t="s">
        <v>1173</v>
      </c>
      <c r="B61" s="14" t="s">
        <v>579</v>
      </c>
      <c r="C61" s="33">
        <v>1.0840000000000001</v>
      </c>
      <c r="D61" s="33">
        <v>0.188</v>
      </c>
      <c r="E61" s="35">
        <v>21</v>
      </c>
      <c r="F61" s="35">
        <f>D61*E61</f>
        <v>3.948</v>
      </c>
      <c r="G61" s="14" t="s">
        <v>971</v>
      </c>
      <c r="H61" s="14" t="s">
        <v>979</v>
      </c>
    </row>
    <row r="62" spans="1:8" s="39" customFormat="1">
      <c r="A62" s="38"/>
      <c r="B62" s="38"/>
      <c r="C62" s="37">
        <f>SUM(C60:C61)</f>
        <v>2.8150000000000004</v>
      </c>
      <c r="D62" s="37">
        <f>SUM(D60:D61)</f>
        <v>1.2089999999999999</v>
      </c>
      <c r="E62" s="36"/>
      <c r="F62" s="36">
        <f>SUM(F60:F61)</f>
        <v>25.388999999999999</v>
      </c>
      <c r="G62" s="38"/>
      <c r="H62" s="8" t="s">
        <v>907</v>
      </c>
    </row>
    <row r="63" spans="1:8">
      <c r="A63" s="14" t="s">
        <v>1173</v>
      </c>
      <c r="B63" s="14" t="s">
        <v>580</v>
      </c>
      <c r="C63" s="33">
        <v>3.9809999999999999</v>
      </c>
      <c r="D63" s="33">
        <v>1.0229999999999999</v>
      </c>
      <c r="E63" s="35">
        <v>21</v>
      </c>
      <c r="F63" s="35">
        <f>D63*E63</f>
        <v>21.482999999999997</v>
      </c>
      <c r="G63" s="14" t="s">
        <v>971</v>
      </c>
      <c r="H63" s="14" t="s">
        <v>581</v>
      </c>
    </row>
    <row r="64" spans="1:8">
      <c r="A64" s="14" t="s">
        <v>1173</v>
      </c>
      <c r="B64" s="14" t="s">
        <v>582</v>
      </c>
      <c r="C64" s="33">
        <v>1.663</v>
      </c>
      <c r="D64" s="33">
        <v>0.83499999999999996</v>
      </c>
      <c r="E64" s="35">
        <v>21</v>
      </c>
      <c r="F64" s="35">
        <f t="shared" ref="F64:F80" si="2">D64*E64</f>
        <v>17.535</v>
      </c>
      <c r="G64" s="14" t="s">
        <v>971</v>
      </c>
      <c r="H64" s="14" t="s">
        <v>581</v>
      </c>
    </row>
    <row r="65" spans="1:8">
      <c r="A65" s="14" t="s">
        <v>1173</v>
      </c>
      <c r="B65" s="14" t="s">
        <v>583</v>
      </c>
      <c r="C65" s="33">
        <v>0.78100000000000003</v>
      </c>
      <c r="D65" s="33">
        <v>0.78100000000000003</v>
      </c>
      <c r="E65" s="35">
        <v>21</v>
      </c>
      <c r="F65" s="35">
        <f t="shared" si="2"/>
        <v>16.401</v>
      </c>
      <c r="G65" s="14" t="s">
        <v>971</v>
      </c>
      <c r="H65" s="14" t="s">
        <v>581</v>
      </c>
    </row>
    <row r="66" spans="1:8">
      <c r="A66" s="14" t="s">
        <v>1173</v>
      </c>
      <c r="B66" s="14" t="s">
        <v>584</v>
      </c>
      <c r="C66" s="33">
        <v>2.2599999999999998</v>
      </c>
      <c r="D66" s="33">
        <v>0.68</v>
      </c>
      <c r="E66" s="35">
        <v>21</v>
      </c>
      <c r="F66" s="35">
        <f t="shared" si="2"/>
        <v>14.280000000000001</v>
      </c>
      <c r="G66" s="14" t="s">
        <v>971</v>
      </c>
      <c r="H66" s="14" t="s">
        <v>581</v>
      </c>
    </row>
    <row r="67" spans="1:8">
      <c r="A67" s="14" t="s">
        <v>1173</v>
      </c>
      <c r="B67" s="14" t="s">
        <v>585</v>
      </c>
      <c r="C67" s="33">
        <v>1.145</v>
      </c>
      <c r="D67" s="33">
        <v>0.52600000000000002</v>
      </c>
      <c r="E67" s="35">
        <v>21</v>
      </c>
      <c r="F67" s="35">
        <f t="shared" si="2"/>
        <v>11.046000000000001</v>
      </c>
      <c r="G67" s="14" t="s">
        <v>971</v>
      </c>
      <c r="H67" s="14" t="s">
        <v>581</v>
      </c>
    </row>
    <row r="68" spans="1:8">
      <c r="A68" s="14" t="s">
        <v>1173</v>
      </c>
      <c r="B68" s="14" t="s">
        <v>586</v>
      </c>
      <c r="C68" s="33">
        <v>4.8650000000000002</v>
      </c>
      <c r="D68" s="33">
        <v>0.51800000000000002</v>
      </c>
      <c r="E68" s="35">
        <v>21</v>
      </c>
      <c r="F68" s="35">
        <f t="shared" si="2"/>
        <v>10.878</v>
      </c>
      <c r="G68" s="14" t="s">
        <v>971</v>
      </c>
      <c r="H68" s="14" t="s">
        <v>581</v>
      </c>
    </row>
    <row r="69" spans="1:8">
      <c r="A69" s="14" t="s">
        <v>1173</v>
      </c>
      <c r="B69" s="14" t="s">
        <v>587</v>
      </c>
      <c r="C69" s="33">
        <v>0.42899999999999999</v>
      </c>
      <c r="D69" s="33">
        <v>0.42899999999999999</v>
      </c>
      <c r="E69" s="35">
        <v>21</v>
      </c>
      <c r="F69" s="35">
        <f t="shared" si="2"/>
        <v>9.0090000000000003</v>
      </c>
      <c r="G69" s="14" t="s">
        <v>971</v>
      </c>
      <c r="H69" s="14" t="s">
        <v>581</v>
      </c>
    </row>
    <row r="70" spans="1:8">
      <c r="A70" s="14" t="s">
        <v>1173</v>
      </c>
      <c r="B70" s="14" t="s">
        <v>588</v>
      </c>
      <c r="C70" s="33">
        <v>0.56899999999999995</v>
      </c>
      <c r="D70" s="33">
        <v>0.41899999999999998</v>
      </c>
      <c r="E70" s="35">
        <v>21</v>
      </c>
      <c r="F70" s="35">
        <f t="shared" si="2"/>
        <v>8.7989999999999995</v>
      </c>
      <c r="G70" s="14" t="s">
        <v>971</v>
      </c>
      <c r="H70" s="14" t="s">
        <v>581</v>
      </c>
    </row>
    <row r="71" spans="1:8">
      <c r="A71" s="14" t="s">
        <v>1173</v>
      </c>
      <c r="B71" s="14" t="s">
        <v>584</v>
      </c>
      <c r="C71" s="33">
        <v>2.2599999999999998</v>
      </c>
      <c r="D71" s="33">
        <v>0.371</v>
      </c>
      <c r="E71" s="35">
        <v>21</v>
      </c>
      <c r="F71" s="35">
        <f t="shared" si="2"/>
        <v>7.7910000000000004</v>
      </c>
      <c r="G71" s="14" t="s">
        <v>971</v>
      </c>
      <c r="H71" s="14" t="s">
        <v>581</v>
      </c>
    </row>
    <row r="72" spans="1:8">
      <c r="A72" s="14" t="s">
        <v>1173</v>
      </c>
      <c r="B72" s="14" t="s">
        <v>589</v>
      </c>
      <c r="C72" s="33">
        <v>0.41099999999999998</v>
      </c>
      <c r="D72" s="33">
        <v>0.36099999999999999</v>
      </c>
      <c r="E72" s="35">
        <v>21</v>
      </c>
      <c r="F72" s="35">
        <f t="shared" si="2"/>
        <v>7.5809999999999995</v>
      </c>
      <c r="G72" s="14" t="s">
        <v>971</v>
      </c>
      <c r="H72" s="14" t="s">
        <v>581</v>
      </c>
    </row>
    <row r="73" spans="1:8">
      <c r="A73" s="14" t="s">
        <v>1173</v>
      </c>
      <c r="B73" s="14" t="s">
        <v>590</v>
      </c>
      <c r="C73" s="33">
        <v>6.4169999999999998</v>
      </c>
      <c r="D73" s="33">
        <v>0.35099999999999998</v>
      </c>
      <c r="E73" s="35">
        <v>21</v>
      </c>
      <c r="F73" s="35">
        <f t="shared" si="2"/>
        <v>7.3709999999999996</v>
      </c>
      <c r="G73" s="14" t="s">
        <v>971</v>
      </c>
      <c r="H73" s="14" t="s">
        <v>581</v>
      </c>
    </row>
    <row r="74" spans="1:8">
      <c r="A74" s="14" t="s">
        <v>1173</v>
      </c>
      <c r="B74" s="14" t="s">
        <v>591</v>
      </c>
      <c r="C74" s="33">
        <v>0.3</v>
      </c>
      <c r="D74" s="33">
        <v>0.245</v>
      </c>
      <c r="E74" s="35">
        <v>21</v>
      </c>
      <c r="F74" s="35">
        <f t="shared" si="2"/>
        <v>5.1449999999999996</v>
      </c>
      <c r="G74" s="14" t="s">
        <v>971</v>
      </c>
      <c r="H74" s="14" t="s">
        <v>581</v>
      </c>
    </row>
    <row r="75" spans="1:8">
      <c r="A75" s="14" t="s">
        <v>1173</v>
      </c>
      <c r="B75" s="14" t="s">
        <v>592</v>
      </c>
      <c r="C75" s="33">
        <v>0.26200000000000001</v>
      </c>
      <c r="D75" s="33">
        <v>0.24399999999999999</v>
      </c>
      <c r="E75" s="35">
        <v>21</v>
      </c>
      <c r="F75" s="35">
        <f t="shared" si="2"/>
        <v>5.1239999999999997</v>
      </c>
      <c r="G75" s="14" t="s">
        <v>971</v>
      </c>
      <c r="H75" s="14" t="s">
        <v>581</v>
      </c>
    </row>
    <row r="76" spans="1:8">
      <c r="A76" s="14" t="s">
        <v>1173</v>
      </c>
      <c r="B76" s="14" t="s">
        <v>593</v>
      </c>
      <c r="C76" s="33">
        <v>0.221</v>
      </c>
      <c r="D76" s="33">
        <v>0.185</v>
      </c>
      <c r="E76" s="35">
        <v>21</v>
      </c>
      <c r="F76" s="35">
        <f t="shared" si="2"/>
        <v>3.8849999999999998</v>
      </c>
      <c r="G76" s="14" t="s">
        <v>971</v>
      </c>
      <c r="H76" s="14" t="s">
        <v>581</v>
      </c>
    </row>
    <row r="77" spans="1:8">
      <c r="A77" s="14" t="s">
        <v>1173</v>
      </c>
      <c r="B77" s="14" t="s">
        <v>594</v>
      </c>
      <c r="C77" s="33">
        <v>0.14599999999999999</v>
      </c>
      <c r="D77" s="33">
        <v>0.13100000000000001</v>
      </c>
      <c r="E77" s="35">
        <v>21</v>
      </c>
      <c r="F77" s="35">
        <f t="shared" si="2"/>
        <v>2.7510000000000003</v>
      </c>
      <c r="G77" s="14" t="s">
        <v>971</v>
      </c>
      <c r="H77" s="14" t="s">
        <v>581</v>
      </c>
    </row>
    <row r="78" spans="1:8">
      <c r="A78" s="14" t="s">
        <v>1173</v>
      </c>
      <c r="B78" s="14" t="s">
        <v>595</v>
      </c>
      <c r="C78" s="33">
        <v>0.18</v>
      </c>
      <c r="D78" s="33">
        <v>9.5000000000000001E-2</v>
      </c>
      <c r="E78" s="35">
        <v>21</v>
      </c>
      <c r="F78" s="35">
        <f t="shared" si="2"/>
        <v>1.9950000000000001</v>
      </c>
      <c r="G78" s="14" t="s">
        <v>971</v>
      </c>
      <c r="H78" s="14" t="s">
        <v>581</v>
      </c>
    </row>
    <row r="79" spans="1:8">
      <c r="A79" s="14" t="s">
        <v>1173</v>
      </c>
      <c r="B79" s="14" t="s">
        <v>580</v>
      </c>
      <c r="C79" s="33">
        <v>3.9809999999999999</v>
      </c>
      <c r="D79" s="33">
        <v>5.0999999999999997E-2</v>
      </c>
      <c r="E79" s="35">
        <v>21</v>
      </c>
      <c r="F79" s="35">
        <f t="shared" si="2"/>
        <v>1.071</v>
      </c>
      <c r="G79" s="14" t="s">
        <v>971</v>
      </c>
      <c r="H79" s="14" t="s">
        <v>581</v>
      </c>
    </row>
    <row r="80" spans="1:8">
      <c r="A80" s="14" t="s">
        <v>1173</v>
      </c>
      <c r="B80" s="14" t="s">
        <v>596</v>
      </c>
      <c r="C80" s="33">
        <v>5.5449999999999999</v>
      </c>
      <c r="D80" s="33">
        <v>4.3999999999999997E-2</v>
      </c>
      <c r="E80" s="35">
        <v>21</v>
      </c>
      <c r="F80" s="35">
        <f t="shared" si="2"/>
        <v>0.92399999999999993</v>
      </c>
      <c r="G80" s="14" t="s">
        <v>971</v>
      </c>
      <c r="H80" s="14" t="s">
        <v>581</v>
      </c>
    </row>
    <row r="81" spans="1:8" s="39" customFormat="1">
      <c r="A81" s="38"/>
      <c r="B81" s="38"/>
      <c r="C81" s="37">
        <f>SUM(C63:C80)</f>
        <v>35.416000000000004</v>
      </c>
      <c r="D81" s="37">
        <f>SUM(D63:D80)</f>
        <v>7.2889999999999979</v>
      </c>
      <c r="E81" s="36"/>
      <c r="F81" s="36">
        <f>SUM(F63:F80)</f>
        <v>153.06900000000002</v>
      </c>
      <c r="G81" s="38"/>
      <c r="H81" s="8" t="s">
        <v>907</v>
      </c>
    </row>
    <row r="82" spans="1:8">
      <c r="A82" s="14" t="s">
        <v>1173</v>
      </c>
      <c r="B82" s="14" t="s">
        <v>597</v>
      </c>
      <c r="C82" s="33">
        <v>4.58</v>
      </c>
      <c r="D82" s="33">
        <v>4.2409999999999997</v>
      </c>
      <c r="E82" s="35">
        <v>21</v>
      </c>
      <c r="F82" s="35">
        <f>D82*E82</f>
        <v>89.060999999999993</v>
      </c>
      <c r="G82" s="14" t="s">
        <v>971</v>
      </c>
      <c r="H82" s="14" t="s">
        <v>2371</v>
      </c>
    </row>
    <row r="83" spans="1:8">
      <c r="A83" s="14" t="s">
        <v>1173</v>
      </c>
      <c r="B83" s="14" t="s">
        <v>598</v>
      </c>
      <c r="C83" s="33">
        <v>8.5039999999999996</v>
      </c>
      <c r="D83" s="33">
        <v>2.8239999999999998</v>
      </c>
      <c r="E83" s="35">
        <v>21</v>
      </c>
      <c r="F83" s="35">
        <f t="shared" ref="F83:F131" si="3">D83*E83</f>
        <v>59.303999999999995</v>
      </c>
      <c r="G83" s="14" t="s">
        <v>971</v>
      </c>
      <c r="H83" s="14" t="s">
        <v>2371</v>
      </c>
    </row>
    <row r="84" spans="1:8">
      <c r="A84" s="14" t="s">
        <v>1173</v>
      </c>
      <c r="B84" s="14" t="s">
        <v>599</v>
      </c>
      <c r="C84" s="33">
        <v>1.8169999999999999</v>
      </c>
      <c r="D84" s="33">
        <v>1.8169999999999999</v>
      </c>
      <c r="E84" s="35">
        <v>21</v>
      </c>
      <c r="F84" s="35">
        <f t="shared" si="3"/>
        <v>38.156999999999996</v>
      </c>
      <c r="G84" s="14" t="s">
        <v>971</v>
      </c>
      <c r="H84" s="14" t="s">
        <v>2371</v>
      </c>
    </row>
    <row r="85" spans="1:8">
      <c r="A85" s="14" t="s">
        <v>1173</v>
      </c>
      <c r="B85" s="14" t="s">
        <v>600</v>
      </c>
      <c r="C85" s="33">
        <v>2.4500000000000002</v>
      </c>
      <c r="D85" s="33">
        <v>1.6539999999999999</v>
      </c>
      <c r="E85" s="35">
        <v>21</v>
      </c>
      <c r="F85" s="35">
        <f t="shared" si="3"/>
        <v>34.733999999999995</v>
      </c>
      <c r="G85" s="14" t="s">
        <v>971</v>
      </c>
      <c r="H85" s="14" t="s">
        <v>2371</v>
      </c>
    </row>
    <row r="86" spans="1:8">
      <c r="A86" s="14" t="s">
        <v>1173</v>
      </c>
      <c r="B86" s="14" t="s">
        <v>601</v>
      </c>
      <c r="C86" s="33">
        <v>2.74</v>
      </c>
      <c r="D86" s="33">
        <v>1.5549999999999999</v>
      </c>
      <c r="E86" s="35">
        <v>21</v>
      </c>
      <c r="F86" s="35">
        <f t="shared" si="3"/>
        <v>32.655000000000001</v>
      </c>
      <c r="G86" s="14" t="s">
        <v>971</v>
      </c>
      <c r="H86" s="14" t="s">
        <v>2371</v>
      </c>
    </row>
    <row r="87" spans="1:8">
      <c r="A87" s="14" t="s">
        <v>1173</v>
      </c>
      <c r="B87" s="14" t="s">
        <v>602</v>
      </c>
      <c r="C87" s="33">
        <v>2.6589999999999998</v>
      </c>
      <c r="D87" s="33">
        <v>1.399</v>
      </c>
      <c r="E87" s="35">
        <v>21</v>
      </c>
      <c r="F87" s="35">
        <f t="shared" si="3"/>
        <v>29.379000000000001</v>
      </c>
      <c r="G87" s="14" t="s">
        <v>971</v>
      </c>
      <c r="H87" s="14" t="s">
        <v>2371</v>
      </c>
    </row>
    <row r="88" spans="1:8">
      <c r="A88" s="14" t="s">
        <v>1173</v>
      </c>
      <c r="B88" s="14" t="s">
        <v>586</v>
      </c>
      <c r="C88" s="33">
        <v>4.8650000000000002</v>
      </c>
      <c r="D88" s="33">
        <v>1.3120000000000001</v>
      </c>
      <c r="E88" s="35">
        <v>21</v>
      </c>
      <c r="F88" s="35">
        <f t="shared" si="3"/>
        <v>27.552</v>
      </c>
      <c r="G88" s="14" t="s">
        <v>971</v>
      </c>
      <c r="H88" s="14" t="s">
        <v>2371</v>
      </c>
    </row>
    <row r="89" spans="1:8">
      <c r="A89" s="14" t="s">
        <v>1173</v>
      </c>
      <c r="B89" s="14" t="s">
        <v>603</v>
      </c>
      <c r="C89" s="33">
        <v>1.3169999999999999</v>
      </c>
      <c r="D89" s="33">
        <v>1.1679999999999999</v>
      </c>
      <c r="E89" s="35">
        <v>21</v>
      </c>
      <c r="F89" s="35">
        <f t="shared" si="3"/>
        <v>24.527999999999999</v>
      </c>
      <c r="G89" s="14" t="s">
        <v>971</v>
      </c>
      <c r="H89" s="14" t="s">
        <v>2371</v>
      </c>
    </row>
    <row r="90" spans="1:8">
      <c r="A90" s="14" t="s">
        <v>1173</v>
      </c>
      <c r="B90" s="14" t="s">
        <v>604</v>
      </c>
      <c r="C90" s="33">
        <v>3.0310000000000001</v>
      </c>
      <c r="D90" s="33">
        <v>1.095</v>
      </c>
      <c r="E90" s="35">
        <v>21</v>
      </c>
      <c r="F90" s="35">
        <f t="shared" si="3"/>
        <v>22.995000000000001</v>
      </c>
      <c r="G90" s="14" t="s">
        <v>971</v>
      </c>
      <c r="H90" s="14" t="s">
        <v>2371</v>
      </c>
    </row>
    <row r="91" spans="1:8">
      <c r="A91" s="14" t="s">
        <v>1173</v>
      </c>
      <c r="B91" s="14" t="s">
        <v>605</v>
      </c>
      <c r="C91" s="33">
        <v>1.504</v>
      </c>
      <c r="D91" s="33">
        <v>1.0129999999999999</v>
      </c>
      <c r="E91" s="35">
        <v>21</v>
      </c>
      <c r="F91" s="35">
        <f t="shared" si="3"/>
        <v>21.272999999999996</v>
      </c>
      <c r="G91" s="14" t="s">
        <v>971</v>
      </c>
      <c r="H91" s="14" t="s">
        <v>2371</v>
      </c>
    </row>
    <row r="92" spans="1:8">
      <c r="A92" s="14" t="s">
        <v>1173</v>
      </c>
      <c r="B92" s="14" t="s">
        <v>606</v>
      </c>
      <c r="C92" s="33">
        <v>0.94899999999999995</v>
      </c>
      <c r="D92" s="33">
        <v>0.94899999999999995</v>
      </c>
      <c r="E92" s="35">
        <v>21</v>
      </c>
      <c r="F92" s="35">
        <f t="shared" si="3"/>
        <v>19.928999999999998</v>
      </c>
      <c r="G92" s="14" t="s">
        <v>971</v>
      </c>
      <c r="H92" s="14" t="s">
        <v>2371</v>
      </c>
    </row>
    <row r="93" spans="1:8">
      <c r="A93" s="14" t="s">
        <v>1173</v>
      </c>
      <c r="B93" s="14" t="s">
        <v>607</v>
      </c>
      <c r="C93" s="33">
        <v>8.0500000000000007</v>
      </c>
      <c r="D93" s="33">
        <v>0.93700000000000006</v>
      </c>
      <c r="E93" s="35">
        <v>21</v>
      </c>
      <c r="F93" s="35">
        <f t="shared" si="3"/>
        <v>19.677</v>
      </c>
      <c r="G93" s="14" t="s">
        <v>971</v>
      </c>
      <c r="H93" s="14" t="s">
        <v>2371</v>
      </c>
    </row>
    <row r="94" spans="1:8">
      <c r="A94" s="14" t="s">
        <v>1173</v>
      </c>
      <c r="B94" s="14" t="s">
        <v>608</v>
      </c>
      <c r="C94" s="33">
        <v>1.353</v>
      </c>
      <c r="D94" s="33">
        <v>0.85199999999999998</v>
      </c>
      <c r="E94" s="35">
        <v>21</v>
      </c>
      <c r="F94" s="35">
        <f t="shared" si="3"/>
        <v>17.891999999999999</v>
      </c>
      <c r="G94" s="14" t="s">
        <v>971</v>
      </c>
      <c r="H94" s="14" t="s">
        <v>2371</v>
      </c>
    </row>
    <row r="95" spans="1:8">
      <c r="A95" s="14" t="s">
        <v>1173</v>
      </c>
      <c r="B95" s="14" t="s">
        <v>609</v>
      </c>
      <c r="C95" s="33">
        <v>0.81499999999999995</v>
      </c>
      <c r="D95" s="33">
        <v>0.81299999999999994</v>
      </c>
      <c r="E95" s="35">
        <v>21</v>
      </c>
      <c r="F95" s="35">
        <f t="shared" si="3"/>
        <v>17.073</v>
      </c>
      <c r="G95" s="14" t="s">
        <v>971</v>
      </c>
      <c r="H95" s="14" t="s">
        <v>2371</v>
      </c>
    </row>
    <row r="96" spans="1:8">
      <c r="A96" s="14" t="s">
        <v>1173</v>
      </c>
      <c r="B96" s="14" t="s">
        <v>598</v>
      </c>
      <c r="C96" s="33">
        <v>8.5039999999999996</v>
      </c>
      <c r="D96" s="33">
        <v>0.81</v>
      </c>
      <c r="E96" s="35">
        <v>21</v>
      </c>
      <c r="F96" s="35">
        <f t="shared" si="3"/>
        <v>17.010000000000002</v>
      </c>
      <c r="G96" s="14" t="s">
        <v>971</v>
      </c>
      <c r="H96" s="14" t="s">
        <v>2371</v>
      </c>
    </row>
    <row r="97" spans="1:8">
      <c r="A97" s="14" t="s">
        <v>1173</v>
      </c>
      <c r="B97" s="14" t="s">
        <v>610</v>
      </c>
      <c r="C97" s="33">
        <v>0.77700000000000002</v>
      </c>
      <c r="D97" s="33">
        <v>0.747</v>
      </c>
      <c r="E97" s="35">
        <v>21</v>
      </c>
      <c r="F97" s="35">
        <f t="shared" si="3"/>
        <v>15.686999999999999</v>
      </c>
      <c r="G97" s="14" t="s">
        <v>971</v>
      </c>
      <c r="H97" s="14" t="s">
        <v>2371</v>
      </c>
    </row>
    <row r="98" spans="1:8">
      <c r="A98" s="14" t="s">
        <v>1173</v>
      </c>
      <c r="B98" s="14" t="s">
        <v>578</v>
      </c>
      <c r="C98" s="33">
        <v>1.7310000000000001</v>
      </c>
      <c r="D98" s="33">
        <v>0.67700000000000005</v>
      </c>
      <c r="E98" s="35">
        <v>21</v>
      </c>
      <c r="F98" s="35">
        <f t="shared" si="3"/>
        <v>14.217000000000001</v>
      </c>
      <c r="G98" s="14" t="s">
        <v>971</v>
      </c>
      <c r="H98" s="14" t="s">
        <v>2371</v>
      </c>
    </row>
    <row r="99" spans="1:8">
      <c r="A99" s="14" t="s">
        <v>1173</v>
      </c>
      <c r="B99" s="14" t="s">
        <v>611</v>
      </c>
      <c r="C99" s="33">
        <v>2.5350000000000001</v>
      </c>
      <c r="D99" s="33">
        <v>0.61899999999999999</v>
      </c>
      <c r="E99" s="35">
        <v>21</v>
      </c>
      <c r="F99" s="35">
        <f t="shared" si="3"/>
        <v>12.999000000000001</v>
      </c>
      <c r="G99" s="14" t="s">
        <v>971</v>
      </c>
      <c r="H99" s="14" t="s">
        <v>2371</v>
      </c>
    </row>
    <row r="100" spans="1:8">
      <c r="A100" s="14" t="s">
        <v>1173</v>
      </c>
      <c r="B100" s="14" t="s">
        <v>604</v>
      </c>
      <c r="C100" s="33">
        <v>3.0310000000000001</v>
      </c>
      <c r="D100" s="33">
        <v>0.60699999999999998</v>
      </c>
      <c r="E100" s="35">
        <v>21</v>
      </c>
      <c r="F100" s="35">
        <f t="shared" si="3"/>
        <v>12.747</v>
      </c>
      <c r="G100" s="14" t="s">
        <v>971</v>
      </c>
      <c r="H100" s="14" t="s">
        <v>2371</v>
      </c>
    </row>
    <row r="101" spans="1:8">
      <c r="A101" s="14" t="s">
        <v>1173</v>
      </c>
      <c r="B101" s="14" t="s">
        <v>612</v>
      </c>
      <c r="C101" s="33">
        <v>0.64600000000000002</v>
      </c>
      <c r="D101" s="33">
        <v>0.57099999999999995</v>
      </c>
      <c r="E101" s="35">
        <v>21</v>
      </c>
      <c r="F101" s="35">
        <f t="shared" si="3"/>
        <v>11.991</v>
      </c>
      <c r="G101" s="14" t="s">
        <v>971</v>
      </c>
      <c r="H101" s="14" t="s">
        <v>2371</v>
      </c>
    </row>
    <row r="102" spans="1:8">
      <c r="A102" s="14" t="s">
        <v>1173</v>
      </c>
      <c r="B102" s="14" t="s">
        <v>613</v>
      </c>
      <c r="C102" s="33">
        <v>0.53800000000000003</v>
      </c>
      <c r="D102" s="33">
        <v>0.52800000000000002</v>
      </c>
      <c r="E102" s="35">
        <v>21</v>
      </c>
      <c r="F102" s="35">
        <f t="shared" si="3"/>
        <v>11.088000000000001</v>
      </c>
      <c r="G102" s="14" t="s">
        <v>971</v>
      </c>
      <c r="H102" s="14" t="s">
        <v>2371</v>
      </c>
    </row>
    <row r="103" spans="1:8">
      <c r="A103" s="14" t="s">
        <v>1173</v>
      </c>
      <c r="B103" s="14" t="s">
        <v>614</v>
      </c>
      <c r="C103" s="33">
        <v>0.59899999999999998</v>
      </c>
      <c r="D103" s="33">
        <v>0.48899999999999999</v>
      </c>
      <c r="E103" s="35">
        <v>21</v>
      </c>
      <c r="F103" s="35">
        <f t="shared" si="3"/>
        <v>10.269</v>
      </c>
      <c r="G103" s="14" t="s">
        <v>971</v>
      </c>
      <c r="H103" s="14" t="s">
        <v>2371</v>
      </c>
    </row>
    <row r="104" spans="1:8">
      <c r="A104" s="14" t="s">
        <v>1173</v>
      </c>
      <c r="B104" s="14" t="s">
        <v>615</v>
      </c>
      <c r="C104" s="33">
        <v>0.92200000000000004</v>
      </c>
      <c r="D104" s="33">
        <v>0.45500000000000002</v>
      </c>
      <c r="E104" s="35">
        <v>21</v>
      </c>
      <c r="F104" s="35">
        <f t="shared" si="3"/>
        <v>9.5549999999999997</v>
      </c>
      <c r="G104" s="14" t="s">
        <v>971</v>
      </c>
      <c r="H104" s="14" t="s">
        <v>2371</v>
      </c>
    </row>
    <row r="105" spans="1:8">
      <c r="A105" s="14" t="s">
        <v>1173</v>
      </c>
      <c r="B105" s="14" t="s">
        <v>616</v>
      </c>
      <c r="C105" s="33">
        <v>0.47799999999999998</v>
      </c>
      <c r="D105" s="33">
        <v>0.435</v>
      </c>
      <c r="E105" s="35">
        <v>21</v>
      </c>
      <c r="F105" s="35">
        <f t="shared" si="3"/>
        <v>9.1349999999999998</v>
      </c>
      <c r="G105" s="14" t="s">
        <v>971</v>
      </c>
      <c r="H105" s="14" t="s">
        <v>2371</v>
      </c>
    </row>
    <row r="106" spans="1:8">
      <c r="A106" s="14" t="s">
        <v>1173</v>
      </c>
      <c r="B106" s="14" t="s">
        <v>617</v>
      </c>
      <c r="C106" s="33">
        <v>1.119</v>
      </c>
      <c r="D106" s="33">
        <v>0.40200000000000002</v>
      </c>
      <c r="E106" s="35">
        <v>21</v>
      </c>
      <c r="F106" s="35">
        <f t="shared" si="3"/>
        <v>8.4420000000000002</v>
      </c>
      <c r="G106" s="14" t="s">
        <v>971</v>
      </c>
      <c r="H106" s="14" t="s">
        <v>2371</v>
      </c>
    </row>
    <row r="107" spans="1:8">
      <c r="A107" s="14" t="s">
        <v>1173</v>
      </c>
      <c r="B107" s="14" t="s">
        <v>618</v>
      </c>
      <c r="C107" s="33">
        <v>1.3160000000000001</v>
      </c>
      <c r="D107" s="33">
        <v>0.376</v>
      </c>
      <c r="E107" s="35">
        <v>21</v>
      </c>
      <c r="F107" s="35">
        <f t="shared" si="3"/>
        <v>7.8959999999999999</v>
      </c>
      <c r="G107" s="14" t="s">
        <v>971</v>
      </c>
      <c r="H107" s="14" t="s">
        <v>2371</v>
      </c>
    </row>
    <row r="108" spans="1:8">
      <c r="A108" s="14" t="s">
        <v>1173</v>
      </c>
      <c r="B108" s="14" t="s">
        <v>619</v>
      </c>
      <c r="C108" s="33">
        <v>4.03</v>
      </c>
      <c r="D108" s="33">
        <v>0.35499999999999998</v>
      </c>
      <c r="E108" s="35">
        <v>21</v>
      </c>
      <c r="F108" s="35">
        <f t="shared" si="3"/>
        <v>7.4550000000000001</v>
      </c>
      <c r="G108" s="14" t="s">
        <v>971</v>
      </c>
      <c r="H108" s="14" t="s">
        <v>2371</v>
      </c>
    </row>
    <row r="109" spans="1:8">
      <c r="A109" s="14" t="s">
        <v>1173</v>
      </c>
      <c r="B109" s="14" t="s">
        <v>620</v>
      </c>
      <c r="C109" s="33">
        <v>0.38200000000000001</v>
      </c>
      <c r="D109" s="33">
        <v>0.33600000000000002</v>
      </c>
      <c r="E109" s="35">
        <v>21</v>
      </c>
      <c r="F109" s="35">
        <f t="shared" si="3"/>
        <v>7.056</v>
      </c>
      <c r="G109" s="14" t="s">
        <v>971</v>
      </c>
      <c r="H109" s="14" t="s">
        <v>2371</v>
      </c>
    </row>
    <row r="110" spans="1:8">
      <c r="A110" s="14" t="s">
        <v>1173</v>
      </c>
      <c r="B110" s="14" t="s">
        <v>621</v>
      </c>
      <c r="C110" s="33">
        <v>2.4830000000000001</v>
      </c>
      <c r="D110" s="33">
        <v>0.307</v>
      </c>
      <c r="E110" s="35">
        <v>21</v>
      </c>
      <c r="F110" s="35">
        <f t="shared" si="3"/>
        <v>6.4470000000000001</v>
      </c>
      <c r="G110" s="14" t="s">
        <v>971</v>
      </c>
      <c r="H110" s="14" t="s">
        <v>2371</v>
      </c>
    </row>
    <row r="111" spans="1:8">
      <c r="A111" s="14" t="s">
        <v>1173</v>
      </c>
      <c r="B111" s="14" t="s">
        <v>575</v>
      </c>
      <c r="C111" s="33">
        <v>0.39700000000000002</v>
      </c>
      <c r="D111" s="33">
        <v>0.28599999999999998</v>
      </c>
      <c r="E111" s="35">
        <v>21</v>
      </c>
      <c r="F111" s="35">
        <f t="shared" si="3"/>
        <v>6.0059999999999993</v>
      </c>
      <c r="G111" s="14" t="s">
        <v>971</v>
      </c>
      <c r="H111" s="14" t="s">
        <v>2371</v>
      </c>
    </row>
    <row r="112" spans="1:8">
      <c r="A112" s="14" t="s">
        <v>1173</v>
      </c>
      <c r="B112" s="14" t="s">
        <v>622</v>
      </c>
      <c r="C112" s="33">
        <v>0.33300000000000002</v>
      </c>
      <c r="D112" s="33">
        <v>0.27200000000000002</v>
      </c>
      <c r="E112" s="35">
        <v>21</v>
      </c>
      <c r="F112" s="35">
        <f t="shared" si="3"/>
        <v>5.7120000000000006</v>
      </c>
      <c r="G112" s="14" t="s">
        <v>971</v>
      </c>
      <c r="H112" s="14" t="s">
        <v>2371</v>
      </c>
    </row>
    <row r="113" spans="1:8">
      <c r="A113" s="14" t="s">
        <v>1173</v>
      </c>
      <c r="B113" s="14" t="s">
        <v>607</v>
      </c>
      <c r="C113" s="33">
        <v>8.0500000000000007</v>
      </c>
      <c r="D113" s="33">
        <v>0.252</v>
      </c>
      <c r="E113" s="35">
        <v>21</v>
      </c>
      <c r="F113" s="35">
        <f t="shared" si="3"/>
        <v>5.2919999999999998</v>
      </c>
      <c r="G113" s="14" t="s">
        <v>971</v>
      </c>
      <c r="H113" s="14" t="s">
        <v>2371</v>
      </c>
    </row>
    <row r="114" spans="1:8">
      <c r="A114" s="14" t="s">
        <v>1173</v>
      </c>
      <c r="B114" s="14" t="s">
        <v>623</v>
      </c>
      <c r="C114" s="33">
        <v>3.2650000000000001</v>
      </c>
      <c r="D114" s="33">
        <v>0.23599999999999999</v>
      </c>
      <c r="E114" s="35">
        <v>21</v>
      </c>
      <c r="F114" s="35">
        <f t="shared" si="3"/>
        <v>4.9559999999999995</v>
      </c>
      <c r="G114" s="14" t="s">
        <v>971</v>
      </c>
      <c r="H114" s="14" t="s">
        <v>2371</v>
      </c>
    </row>
    <row r="115" spans="1:8">
      <c r="A115" s="14" t="s">
        <v>1173</v>
      </c>
      <c r="B115" s="14" t="s">
        <v>624</v>
      </c>
      <c r="C115" s="33">
        <v>0.24</v>
      </c>
      <c r="D115" s="33">
        <v>0.21199999999999999</v>
      </c>
      <c r="E115" s="35">
        <v>21</v>
      </c>
      <c r="F115" s="35">
        <f t="shared" si="3"/>
        <v>4.452</v>
      </c>
      <c r="G115" s="14" t="s">
        <v>971</v>
      </c>
      <c r="H115" s="14" t="s">
        <v>2371</v>
      </c>
    </row>
    <row r="116" spans="1:8">
      <c r="A116" s="14" t="s">
        <v>1173</v>
      </c>
      <c r="B116" s="14" t="s">
        <v>625</v>
      </c>
      <c r="C116" s="33">
        <v>0.95799999999999996</v>
      </c>
      <c r="D116" s="33">
        <v>0.19</v>
      </c>
      <c r="E116" s="35">
        <v>21</v>
      </c>
      <c r="F116" s="35">
        <f t="shared" si="3"/>
        <v>3.99</v>
      </c>
      <c r="G116" s="14" t="s">
        <v>971</v>
      </c>
      <c r="H116" s="14" t="s">
        <v>2371</v>
      </c>
    </row>
    <row r="117" spans="1:8">
      <c r="A117" s="14" t="s">
        <v>1173</v>
      </c>
      <c r="B117" s="14" t="s">
        <v>626</v>
      </c>
      <c r="C117" s="33">
        <v>0.214</v>
      </c>
      <c r="D117" s="33">
        <v>0.16200000000000001</v>
      </c>
      <c r="E117" s="35">
        <v>21</v>
      </c>
      <c r="F117" s="35">
        <f t="shared" si="3"/>
        <v>3.4020000000000001</v>
      </c>
      <c r="G117" s="14" t="s">
        <v>971</v>
      </c>
      <c r="H117" s="14" t="s">
        <v>2371</v>
      </c>
    </row>
    <row r="118" spans="1:8">
      <c r="A118" s="14" t="s">
        <v>1173</v>
      </c>
      <c r="B118" s="14" t="s">
        <v>627</v>
      </c>
      <c r="C118" s="33">
        <v>1.121</v>
      </c>
      <c r="D118" s="33">
        <v>0.125</v>
      </c>
      <c r="E118" s="35">
        <v>21</v>
      </c>
      <c r="F118" s="35">
        <f t="shared" si="3"/>
        <v>2.625</v>
      </c>
      <c r="G118" s="14" t="s">
        <v>971</v>
      </c>
      <c r="H118" s="14" t="s">
        <v>2371</v>
      </c>
    </row>
    <row r="119" spans="1:8">
      <c r="A119" s="14" t="s">
        <v>1173</v>
      </c>
      <c r="B119" s="14" t="s">
        <v>628</v>
      </c>
      <c r="C119" s="33">
        <v>0.13700000000000001</v>
      </c>
      <c r="D119" s="33">
        <v>0.11600000000000001</v>
      </c>
      <c r="E119" s="35">
        <v>21</v>
      </c>
      <c r="F119" s="35">
        <f t="shared" si="3"/>
        <v>2.4359999999999999</v>
      </c>
      <c r="G119" s="14" t="s">
        <v>971</v>
      </c>
      <c r="H119" s="14" t="s">
        <v>2371</v>
      </c>
    </row>
    <row r="120" spans="1:8">
      <c r="A120" s="14" t="s">
        <v>1173</v>
      </c>
      <c r="B120" s="14" t="s">
        <v>629</v>
      </c>
      <c r="C120" s="33">
        <v>1.363</v>
      </c>
      <c r="D120" s="33">
        <v>0.104</v>
      </c>
      <c r="E120" s="35">
        <v>21</v>
      </c>
      <c r="F120" s="35">
        <f t="shared" si="3"/>
        <v>2.1839999999999997</v>
      </c>
      <c r="G120" s="14" t="s">
        <v>971</v>
      </c>
      <c r="H120" s="14" t="s">
        <v>2371</v>
      </c>
    </row>
    <row r="121" spans="1:8">
      <c r="A121" s="14" t="s">
        <v>1173</v>
      </c>
      <c r="B121" s="14" t="s">
        <v>630</v>
      </c>
      <c r="C121" s="33">
        <v>2.1720000000000002</v>
      </c>
      <c r="D121" s="33">
        <v>9.4E-2</v>
      </c>
      <c r="E121" s="35">
        <v>21</v>
      </c>
      <c r="F121" s="35">
        <f t="shared" si="3"/>
        <v>1.974</v>
      </c>
      <c r="G121" s="14" t="s">
        <v>971</v>
      </c>
      <c r="H121" s="14" t="s">
        <v>2371</v>
      </c>
    </row>
    <row r="122" spans="1:8">
      <c r="A122" s="14" t="s">
        <v>1173</v>
      </c>
      <c r="B122" s="14" t="s">
        <v>631</v>
      </c>
      <c r="C122" s="33">
        <v>1.532</v>
      </c>
      <c r="D122" s="33">
        <v>8.6999999999999994E-2</v>
      </c>
      <c r="E122" s="35">
        <v>21</v>
      </c>
      <c r="F122" s="35">
        <f t="shared" si="3"/>
        <v>1.827</v>
      </c>
      <c r="G122" s="14" t="s">
        <v>971</v>
      </c>
      <c r="H122" s="14" t="s">
        <v>2371</v>
      </c>
    </row>
    <row r="123" spans="1:8">
      <c r="A123" s="14" t="s">
        <v>1173</v>
      </c>
      <c r="B123" s="14" t="s">
        <v>579</v>
      </c>
      <c r="C123" s="33">
        <v>1.0840000000000001</v>
      </c>
      <c r="D123" s="33">
        <v>7.9000000000000001E-2</v>
      </c>
      <c r="E123" s="35">
        <v>21</v>
      </c>
      <c r="F123" s="35">
        <f t="shared" si="3"/>
        <v>1.659</v>
      </c>
      <c r="G123" s="14" t="s">
        <v>971</v>
      </c>
      <c r="H123" s="14" t="s">
        <v>2371</v>
      </c>
    </row>
    <row r="124" spans="1:8">
      <c r="A124" s="14" t="s">
        <v>1173</v>
      </c>
      <c r="B124" s="14" t="s">
        <v>632</v>
      </c>
      <c r="C124" s="33">
        <v>1.383</v>
      </c>
      <c r="D124" s="33">
        <v>6.3E-2</v>
      </c>
      <c r="E124" s="35">
        <v>21</v>
      </c>
      <c r="F124" s="35">
        <f t="shared" si="3"/>
        <v>1.323</v>
      </c>
      <c r="G124" s="14" t="s">
        <v>971</v>
      </c>
      <c r="H124" s="14" t="s">
        <v>2371</v>
      </c>
    </row>
    <row r="125" spans="1:8">
      <c r="A125" s="14" t="s">
        <v>1173</v>
      </c>
      <c r="B125" s="14" t="s">
        <v>633</v>
      </c>
      <c r="C125" s="33">
        <v>0.90300000000000002</v>
      </c>
      <c r="D125" s="33">
        <v>5.6000000000000001E-2</v>
      </c>
      <c r="E125" s="35">
        <v>21</v>
      </c>
      <c r="F125" s="35">
        <f t="shared" si="3"/>
        <v>1.1759999999999999</v>
      </c>
      <c r="G125" s="14" t="s">
        <v>971</v>
      </c>
      <c r="H125" s="14" t="s">
        <v>2371</v>
      </c>
    </row>
    <row r="126" spans="1:8">
      <c r="A126" s="14" t="s">
        <v>1173</v>
      </c>
      <c r="B126" s="14" t="s">
        <v>634</v>
      </c>
      <c r="C126" s="33">
        <v>3.7749999999999999</v>
      </c>
      <c r="D126" s="33">
        <v>5.6000000000000001E-2</v>
      </c>
      <c r="E126" s="35">
        <v>21</v>
      </c>
      <c r="F126" s="35">
        <f t="shared" si="3"/>
        <v>1.1759999999999999</v>
      </c>
      <c r="G126" s="14" t="s">
        <v>971</v>
      </c>
      <c r="H126" s="14" t="s">
        <v>2371</v>
      </c>
    </row>
    <row r="127" spans="1:8">
      <c r="A127" s="14" t="s">
        <v>1173</v>
      </c>
      <c r="B127" s="14" t="s">
        <v>560</v>
      </c>
      <c r="C127" s="33">
        <v>2.641</v>
      </c>
      <c r="D127" s="33">
        <v>3.7999999999999999E-2</v>
      </c>
      <c r="E127" s="35">
        <v>21</v>
      </c>
      <c r="F127" s="35">
        <f t="shared" si="3"/>
        <v>0.79799999999999993</v>
      </c>
      <c r="G127" s="14" t="s">
        <v>971</v>
      </c>
      <c r="H127" s="14" t="s">
        <v>2371</v>
      </c>
    </row>
    <row r="128" spans="1:8">
      <c r="A128" s="14" t="s">
        <v>1173</v>
      </c>
      <c r="B128" s="14" t="s">
        <v>635</v>
      </c>
      <c r="C128" s="33">
        <v>1.3620000000000001</v>
      </c>
      <c r="D128" s="33">
        <v>3.5999999999999997E-2</v>
      </c>
      <c r="E128" s="35">
        <v>21</v>
      </c>
      <c r="F128" s="35">
        <f t="shared" si="3"/>
        <v>0.75599999999999989</v>
      </c>
      <c r="G128" s="14" t="s">
        <v>971</v>
      </c>
      <c r="H128" s="14" t="s">
        <v>2371</v>
      </c>
    </row>
    <row r="129" spans="1:8">
      <c r="A129" s="14" t="s">
        <v>1173</v>
      </c>
      <c r="B129" s="14" t="s">
        <v>636</v>
      </c>
      <c r="C129" s="33">
        <v>1.8320000000000001</v>
      </c>
      <c r="D129" s="33">
        <v>2.8000000000000001E-2</v>
      </c>
      <c r="E129" s="35">
        <v>21</v>
      </c>
      <c r="F129" s="35">
        <f t="shared" si="3"/>
        <v>0.58799999999999997</v>
      </c>
      <c r="G129" s="14" t="s">
        <v>971</v>
      </c>
      <c r="H129" s="14" t="s">
        <v>2371</v>
      </c>
    </row>
    <row r="130" spans="1:8">
      <c r="A130" s="14" t="s">
        <v>1173</v>
      </c>
      <c r="B130" s="14" t="s">
        <v>623</v>
      </c>
      <c r="C130" s="33">
        <v>3.2650000000000001</v>
      </c>
      <c r="D130" s="33">
        <v>2.8000000000000001E-2</v>
      </c>
      <c r="E130" s="35">
        <v>21</v>
      </c>
      <c r="F130" s="35">
        <f t="shared" si="3"/>
        <v>0.58799999999999997</v>
      </c>
      <c r="G130" s="14" t="s">
        <v>971</v>
      </c>
      <c r="H130" s="14" t="s">
        <v>2371</v>
      </c>
    </row>
    <row r="131" spans="1:8">
      <c r="A131" s="14" t="s">
        <v>1173</v>
      </c>
      <c r="B131" s="14" t="s">
        <v>637</v>
      </c>
      <c r="C131" s="33">
        <v>2.3330000000000002</v>
      </c>
      <c r="D131" s="33">
        <v>1.9E-2</v>
      </c>
      <c r="E131" s="35">
        <v>21</v>
      </c>
      <c r="F131" s="35">
        <f t="shared" si="3"/>
        <v>0.39899999999999997</v>
      </c>
      <c r="G131" s="14" t="s">
        <v>971</v>
      </c>
      <c r="H131" s="14" t="s">
        <v>2371</v>
      </c>
    </row>
    <row r="132" spans="1:8" s="39" customFormat="1">
      <c r="A132" s="38"/>
      <c r="B132" s="38"/>
      <c r="C132" s="37">
        <f>SUM(C82:C131)</f>
        <v>112.08499999999998</v>
      </c>
      <c r="D132" s="37">
        <f>SUM(D82:D131)</f>
        <v>31.881999999999991</v>
      </c>
      <c r="E132" s="36"/>
      <c r="F132" s="36">
        <f>SUM(F82:F131)</f>
        <v>669.52199999999993</v>
      </c>
      <c r="G132" s="38"/>
      <c r="H132" s="8" t="s">
        <v>907</v>
      </c>
    </row>
    <row r="133" spans="1:8">
      <c r="A133" s="14" t="s">
        <v>1173</v>
      </c>
      <c r="B133" s="14" t="s">
        <v>638</v>
      </c>
      <c r="C133" s="33">
        <v>0.51700000000000002</v>
      </c>
      <c r="D133" s="33">
        <v>0.43</v>
      </c>
      <c r="E133" s="35">
        <v>21</v>
      </c>
      <c r="F133" s="35">
        <f>D133*E133</f>
        <v>9.0299999999999994</v>
      </c>
      <c r="G133" s="14" t="s">
        <v>971</v>
      </c>
      <c r="H133" s="14" t="s">
        <v>1837</v>
      </c>
    </row>
    <row r="134" spans="1:8">
      <c r="A134" s="14" t="s">
        <v>1173</v>
      </c>
      <c r="B134" s="14" t="s">
        <v>639</v>
      </c>
      <c r="C134" s="33">
        <v>4.8929999999999998</v>
      </c>
      <c r="D134" s="33">
        <v>0.20699999999999999</v>
      </c>
      <c r="E134" s="35">
        <v>21</v>
      </c>
      <c r="F134" s="35">
        <f>D134*E134</f>
        <v>4.3469999999999995</v>
      </c>
      <c r="G134" s="14" t="s">
        <v>971</v>
      </c>
      <c r="H134" s="14" t="s">
        <v>1837</v>
      </c>
    </row>
    <row r="135" spans="1:8">
      <c r="A135" s="14" t="s">
        <v>1173</v>
      </c>
      <c r="B135" s="14" t="s">
        <v>640</v>
      </c>
      <c r="C135" s="33">
        <v>0.65</v>
      </c>
      <c r="D135" s="33">
        <v>0.193</v>
      </c>
      <c r="E135" s="35">
        <v>21</v>
      </c>
      <c r="F135" s="35">
        <f>D135*E135</f>
        <v>4.0529999999999999</v>
      </c>
      <c r="G135" s="14" t="s">
        <v>971</v>
      </c>
      <c r="H135" s="14" t="s">
        <v>1837</v>
      </c>
    </row>
    <row r="136" spans="1:8" s="39" customFormat="1">
      <c r="A136" s="38"/>
      <c r="B136" s="38"/>
      <c r="C136" s="37">
        <f>SUM(C133:C135)</f>
        <v>6.0600000000000005</v>
      </c>
      <c r="D136" s="37">
        <f>SUM(D133:D135)</f>
        <v>0.83000000000000007</v>
      </c>
      <c r="E136" s="36"/>
      <c r="F136" s="36">
        <f>SUM(F133:F135)</f>
        <v>17.43</v>
      </c>
      <c r="G136" s="38"/>
      <c r="H136" s="8" t="s">
        <v>907</v>
      </c>
    </row>
    <row r="137" spans="1:8">
      <c r="A137" s="14" t="s">
        <v>1173</v>
      </c>
      <c r="B137" s="14" t="s">
        <v>641</v>
      </c>
      <c r="C137" s="33">
        <v>0.35299999999999998</v>
      </c>
      <c r="D137" s="33">
        <v>0.26500000000000001</v>
      </c>
      <c r="E137" s="35">
        <v>21</v>
      </c>
      <c r="F137" s="35">
        <f>D137*E137</f>
        <v>5.5650000000000004</v>
      </c>
      <c r="G137" s="14" t="s">
        <v>971</v>
      </c>
      <c r="H137" s="14" t="s">
        <v>1548</v>
      </c>
    </row>
    <row r="138" spans="1:8">
      <c r="A138" s="14" t="s">
        <v>1173</v>
      </c>
      <c r="B138" s="14" t="s">
        <v>642</v>
      </c>
      <c r="C138" s="33">
        <v>0.54500000000000004</v>
      </c>
      <c r="D138" s="33">
        <v>0.16900000000000001</v>
      </c>
      <c r="E138" s="35">
        <v>21</v>
      </c>
      <c r="F138" s="35">
        <f>D138*E138</f>
        <v>3.5490000000000004</v>
      </c>
      <c r="G138" s="14" t="s">
        <v>971</v>
      </c>
      <c r="H138" s="14" t="s">
        <v>1548</v>
      </c>
    </row>
    <row r="139" spans="1:8">
      <c r="A139" s="14" t="s">
        <v>1173</v>
      </c>
      <c r="B139" s="14" t="s">
        <v>643</v>
      </c>
      <c r="C139" s="33">
        <v>0.246</v>
      </c>
      <c r="D139" s="33">
        <v>8.5999999999999993E-2</v>
      </c>
      <c r="E139" s="35">
        <v>21</v>
      </c>
      <c r="F139" s="35">
        <f>D139*E139</f>
        <v>1.8059999999999998</v>
      </c>
      <c r="G139" s="14" t="s">
        <v>971</v>
      </c>
      <c r="H139" s="14" t="s">
        <v>1548</v>
      </c>
    </row>
    <row r="140" spans="1:8">
      <c r="A140" s="14" t="s">
        <v>1173</v>
      </c>
      <c r="B140" s="14" t="s">
        <v>644</v>
      </c>
      <c r="C140" s="33">
        <v>4.5599999999999996</v>
      </c>
      <c r="D140" s="33">
        <v>3.5999999999999997E-2</v>
      </c>
      <c r="E140" s="35">
        <v>21</v>
      </c>
      <c r="F140" s="35">
        <f>D140*E140</f>
        <v>0.75599999999999989</v>
      </c>
      <c r="G140" s="14" t="s">
        <v>971</v>
      </c>
      <c r="H140" s="14" t="s">
        <v>1548</v>
      </c>
    </row>
    <row r="141" spans="1:8" s="39" customFormat="1">
      <c r="A141" s="38"/>
      <c r="B141" s="38"/>
      <c r="C141" s="37">
        <f>SUM(C137:C140)</f>
        <v>5.7039999999999997</v>
      </c>
      <c r="D141" s="37">
        <f>SUM(D137:D140)</f>
        <v>0.55600000000000005</v>
      </c>
      <c r="E141" s="36"/>
      <c r="F141" s="36">
        <f>SUM(F137:F140)</f>
        <v>11.676</v>
      </c>
      <c r="G141" s="38"/>
      <c r="H141" s="8" t="s">
        <v>907</v>
      </c>
    </row>
    <row r="142" spans="1:8">
      <c r="A142" s="14" t="s">
        <v>1173</v>
      </c>
      <c r="B142" s="14" t="s">
        <v>645</v>
      </c>
      <c r="C142" s="33">
        <v>2.2130000000000001</v>
      </c>
      <c r="D142" s="33">
        <v>1.4610000000000001</v>
      </c>
      <c r="E142" s="35">
        <v>21</v>
      </c>
      <c r="F142" s="35">
        <f>D142*E142</f>
        <v>30.681000000000001</v>
      </c>
      <c r="G142" s="14" t="s">
        <v>971</v>
      </c>
      <c r="H142" s="14" t="s">
        <v>2475</v>
      </c>
    </row>
    <row r="143" spans="1:8">
      <c r="A143" s="14" t="s">
        <v>1173</v>
      </c>
      <c r="B143" s="14" t="s">
        <v>646</v>
      </c>
      <c r="C143" s="33">
        <v>0.92</v>
      </c>
      <c r="D143" s="33">
        <v>0.91</v>
      </c>
      <c r="E143" s="35">
        <v>21</v>
      </c>
      <c r="F143" s="35">
        <f t="shared" ref="F143:F150" si="4">D143*E143</f>
        <v>19.11</v>
      </c>
      <c r="G143" s="14" t="s">
        <v>971</v>
      </c>
      <c r="H143" s="14" t="s">
        <v>2475</v>
      </c>
    </row>
    <row r="144" spans="1:8">
      <c r="A144" s="14" t="s">
        <v>1173</v>
      </c>
      <c r="B144" s="14" t="s">
        <v>647</v>
      </c>
      <c r="C144" s="33">
        <v>1.1279999999999999</v>
      </c>
      <c r="D144" s="33">
        <v>0.26500000000000001</v>
      </c>
      <c r="E144" s="35">
        <v>21</v>
      </c>
      <c r="F144" s="35">
        <f t="shared" si="4"/>
        <v>5.5650000000000004</v>
      </c>
      <c r="G144" s="14" t="s">
        <v>971</v>
      </c>
      <c r="H144" s="14" t="s">
        <v>2475</v>
      </c>
    </row>
    <row r="145" spans="1:8">
      <c r="A145" s="14" t="s">
        <v>1173</v>
      </c>
      <c r="B145" s="14" t="s">
        <v>648</v>
      </c>
      <c r="C145" s="33">
        <v>0.25700000000000001</v>
      </c>
      <c r="D145" s="33">
        <v>0.22700000000000001</v>
      </c>
      <c r="E145" s="35">
        <v>21</v>
      </c>
      <c r="F145" s="35">
        <f t="shared" si="4"/>
        <v>4.7670000000000003</v>
      </c>
      <c r="G145" s="14" t="s">
        <v>971</v>
      </c>
      <c r="H145" s="14" t="s">
        <v>2475</v>
      </c>
    </row>
    <row r="146" spans="1:8">
      <c r="A146" s="14" t="s">
        <v>1173</v>
      </c>
      <c r="B146" s="14" t="s">
        <v>649</v>
      </c>
      <c r="C146" s="33">
        <v>0.248</v>
      </c>
      <c r="D146" s="33">
        <v>0.20899999999999999</v>
      </c>
      <c r="E146" s="35">
        <v>21</v>
      </c>
      <c r="F146" s="35">
        <f t="shared" si="4"/>
        <v>4.3890000000000002</v>
      </c>
      <c r="G146" s="14" t="s">
        <v>971</v>
      </c>
      <c r="H146" s="14" t="s">
        <v>2475</v>
      </c>
    </row>
    <row r="147" spans="1:8">
      <c r="A147" s="14" t="s">
        <v>1173</v>
      </c>
      <c r="B147" s="14" t="s">
        <v>650</v>
      </c>
      <c r="C147" s="33">
        <v>0.129</v>
      </c>
      <c r="D147" s="33">
        <v>0.105</v>
      </c>
      <c r="E147" s="35">
        <v>21</v>
      </c>
      <c r="F147" s="35">
        <f t="shared" si="4"/>
        <v>2.2050000000000001</v>
      </c>
      <c r="G147" s="14" t="s">
        <v>971</v>
      </c>
      <c r="H147" s="14" t="s">
        <v>2475</v>
      </c>
    </row>
    <row r="148" spans="1:8">
      <c r="A148" s="14" t="s">
        <v>1173</v>
      </c>
      <c r="B148" s="14" t="s">
        <v>651</v>
      </c>
      <c r="C148" s="33">
        <v>0.38800000000000001</v>
      </c>
      <c r="D148" s="33">
        <v>0.1</v>
      </c>
      <c r="E148" s="35">
        <v>21</v>
      </c>
      <c r="F148" s="35">
        <f t="shared" si="4"/>
        <v>2.1</v>
      </c>
      <c r="G148" s="14" t="s">
        <v>971</v>
      </c>
      <c r="H148" s="14" t="s">
        <v>2475</v>
      </c>
    </row>
    <row r="149" spans="1:8">
      <c r="A149" s="14" t="s">
        <v>1173</v>
      </c>
      <c r="B149" s="14" t="s">
        <v>652</v>
      </c>
      <c r="C149" s="33">
        <v>0.58599999999999997</v>
      </c>
      <c r="D149" s="33">
        <v>0.04</v>
      </c>
      <c r="E149" s="35">
        <v>21</v>
      </c>
      <c r="F149" s="35">
        <f t="shared" si="4"/>
        <v>0.84</v>
      </c>
      <c r="G149" s="14" t="s">
        <v>971</v>
      </c>
      <c r="H149" s="14" t="s">
        <v>2475</v>
      </c>
    </row>
    <row r="150" spans="1:8">
      <c r="A150" s="14" t="s">
        <v>1173</v>
      </c>
      <c r="B150" s="14" t="s">
        <v>653</v>
      </c>
      <c r="C150" s="33">
        <v>0.73699999999999999</v>
      </c>
      <c r="D150" s="33">
        <v>1.0999999999999999E-2</v>
      </c>
      <c r="E150" s="35">
        <v>21</v>
      </c>
      <c r="F150" s="35">
        <f t="shared" si="4"/>
        <v>0.23099999999999998</v>
      </c>
      <c r="G150" s="14" t="s">
        <v>971</v>
      </c>
      <c r="H150" s="14" t="s">
        <v>2475</v>
      </c>
    </row>
    <row r="151" spans="1:8" s="39" customFormat="1">
      <c r="A151" s="38"/>
      <c r="B151" s="38"/>
      <c r="C151" s="37">
        <f>SUM(C142:C150)</f>
        <v>6.6059999999999999</v>
      </c>
      <c r="D151" s="37">
        <f>SUM(D142:D150)</f>
        <v>3.3280000000000003</v>
      </c>
      <c r="E151" s="36"/>
      <c r="F151" s="36">
        <f>SUM(F142:F150)</f>
        <v>69.887999999999991</v>
      </c>
      <c r="G151" s="38"/>
      <c r="H151" s="8" t="s">
        <v>907</v>
      </c>
    </row>
    <row r="152" spans="1:8">
      <c r="A152" s="14" t="s">
        <v>1173</v>
      </c>
      <c r="B152" s="14" t="s">
        <v>654</v>
      </c>
      <c r="C152" s="33">
        <v>7.2</v>
      </c>
      <c r="D152" s="33">
        <v>5.2720000000000002</v>
      </c>
      <c r="E152" s="35">
        <v>21</v>
      </c>
      <c r="F152" s="35">
        <f>D152*E152</f>
        <v>110.712</v>
      </c>
      <c r="G152" s="14" t="s">
        <v>971</v>
      </c>
      <c r="H152" s="14" t="s">
        <v>655</v>
      </c>
    </row>
    <row r="153" spans="1:8">
      <c r="A153" s="14" t="s">
        <v>1173</v>
      </c>
      <c r="B153" s="14" t="s">
        <v>656</v>
      </c>
      <c r="C153" s="33">
        <v>4.7210000000000001</v>
      </c>
      <c r="D153" s="33">
        <v>3.1259999999999999</v>
      </c>
      <c r="E153" s="35">
        <v>21</v>
      </c>
      <c r="F153" s="35">
        <f t="shared" ref="F153:F216" si="5">D153*E153</f>
        <v>65.646000000000001</v>
      </c>
      <c r="G153" s="14" t="s">
        <v>971</v>
      </c>
      <c r="H153" s="14" t="s">
        <v>655</v>
      </c>
    </row>
    <row r="154" spans="1:8">
      <c r="A154" s="14" t="s">
        <v>1173</v>
      </c>
      <c r="B154" s="14" t="s">
        <v>657</v>
      </c>
      <c r="C154" s="33">
        <v>5.4630000000000001</v>
      </c>
      <c r="D154" s="33">
        <v>2.8420000000000001</v>
      </c>
      <c r="E154" s="35">
        <v>21</v>
      </c>
      <c r="F154" s="35">
        <f t="shared" si="5"/>
        <v>59.682000000000002</v>
      </c>
      <c r="G154" s="14" t="s">
        <v>971</v>
      </c>
      <c r="H154" s="14" t="s">
        <v>655</v>
      </c>
    </row>
    <row r="155" spans="1:8">
      <c r="A155" s="14" t="s">
        <v>1173</v>
      </c>
      <c r="B155" s="14" t="s">
        <v>658</v>
      </c>
      <c r="C155" s="33">
        <v>1.925</v>
      </c>
      <c r="D155" s="33">
        <v>1.9119999999999999</v>
      </c>
      <c r="E155" s="35">
        <v>21</v>
      </c>
      <c r="F155" s="35">
        <f t="shared" si="5"/>
        <v>40.152000000000001</v>
      </c>
      <c r="G155" s="14" t="s">
        <v>971</v>
      </c>
      <c r="H155" s="14" t="s">
        <v>655</v>
      </c>
    </row>
    <row r="156" spans="1:8">
      <c r="A156" s="14" t="s">
        <v>1173</v>
      </c>
      <c r="B156" s="14" t="s">
        <v>611</v>
      </c>
      <c r="C156" s="33">
        <v>2.5350000000000001</v>
      </c>
      <c r="D156" s="33">
        <v>1.907</v>
      </c>
      <c r="E156" s="35">
        <v>21</v>
      </c>
      <c r="F156" s="35">
        <f t="shared" si="5"/>
        <v>40.046999999999997</v>
      </c>
      <c r="G156" s="14" t="s">
        <v>971</v>
      </c>
      <c r="H156" s="14" t="s">
        <v>655</v>
      </c>
    </row>
    <row r="157" spans="1:8">
      <c r="A157" s="14" t="s">
        <v>1173</v>
      </c>
      <c r="B157" s="14" t="s">
        <v>659</v>
      </c>
      <c r="C157" s="33">
        <v>1.8149999999999999</v>
      </c>
      <c r="D157" s="33">
        <v>1.8120000000000001</v>
      </c>
      <c r="E157" s="35">
        <v>21</v>
      </c>
      <c r="F157" s="35">
        <f t="shared" si="5"/>
        <v>38.052</v>
      </c>
      <c r="G157" s="14" t="s">
        <v>971</v>
      </c>
      <c r="H157" s="14" t="s">
        <v>655</v>
      </c>
    </row>
    <row r="158" spans="1:8">
      <c r="A158" s="14" t="s">
        <v>1173</v>
      </c>
      <c r="B158" s="14" t="s">
        <v>660</v>
      </c>
      <c r="C158" s="33">
        <v>5.6630000000000003</v>
      </c>
      <c r="D158" s="33">
        <v>1.4910000000000001</v>
      </c>
      <c r="E158" s="35">
        <v>21</v>
      </c>
      <c r="F158" s="35">
        <f t="shared" si="5"/>
        <v>31.311000000000003</v>
      </c>
      <c r="G158" s="14" t="s">
        <v>971</v>
      </c>
      <c r="H158" s="14" t="s">
        <v>655</v>
      </c>
    </row>
    <row r="159" spans="1:8">
      <c r="A159" s="14" t="s">
        <v>1173</v>
      </c>
      <c r="B159" s="14" t="s">
        <v>661</v>
      </c>
      <c r="C159" s="33">
        <v>1.327</v>
      </c>
      <c r="D159" s="33">
        <v>1.2869999999999999</v>
      </c>
      <c r="E159" s="35">
        <v>21</v>
      </c>
      <c r="F159" s="35">
        <f t="shared" si="5"/>
        <v>27.026999999999997</v>
      </c>
      <c r="G159" s="14" t="s">
        <v>971</v>
      </c>
      <c r="H159" s="14" t="s">
        <v>655</v>
      </c>
    </row>
    <row r="160" spans="1:8">
      <c r="A160" s="14" t="s">
        <v>1173</v>
      </c>
      <c r="B160" s="14" t="s">
        <v>662</v>
      </c>
      <c r="C160" s="33">
        <v>2.944</v>
      </c>
      <c r="D160" s="33">
        <v>1.2150000000000001</v>
      </c>
      <c r="E160" s="35">
        <v>21</v>
      </c>
      <c r="F160" s="35">
        <f t="shared" si="5"/>
        <v>25.515000000000001</v>
      </c>
      <c r="G160" s="14" t="s">
        <v>971</v>
      </c>
      <c r="H160" s="14" t="s">
        <v>655</v>
      </c>
    </row>
    <row r="161" spans="1:8">
      <c r="A161" s="14" t="s">
        <v>1173</v>
      </c>
      <c r="B161" s="14" t="s">
        <v>639</v>
      </c>
      <c r="C161" s="33">
        <v>4.8929999999999998</v>
      </c>
      <c r="D161" s="33">
        <v>1.181</v>
      </c>
      <c r="E161" s="35">
        <v>21</v>
      </c>
      <c r="F161" s="35">
        <f t="shared" si="5"/>
        <v>24.801000000000002</v>
      </c>
      <c r="G161" s="14" t="s">
        <v>971</v>
      </c>
      <c r="H161" s="14" t="s">
        <v>655</v>
      </c>
    </row>
    <row r="162" spans="1:8">
      <c r="A162" s="14" t="s">
        <v>1173</v>
      </c>
      <c r="B162" s="14" t="s">
        <v>663</v>
      </c>
      <c r="C162" s="33">
        <v>1.7130000000000001</v>
      </c>
      <c r="D162" s="33">
        <v>1.177</v>
      </c>
      <c r="E162" s="35">
        <v>21</v>
      </c>
      <c r="F162" s="35">
        <f t="shared" si="5"/>
        <v>24.717000000000002</v>
      </c>
      <c r="G162" s="14" t="s">
        <v>971</v>
      </c>
      <c r="H162" s="14" t="s">
        <v>655</v>
      </c>
    </row>
    <row r="163" spans="1:8">
      <c r="A163" s="14" t="s">
        <v>1173</v>
      </c>
      <c r="B163" s="14" t="s">
        <v>664</v>
      </c>
      <c r="C163" s="33">
        <v>1.982</v>
      </c>
      <c r="D163" s="33">
        <v>1.1599999999999999</v>
      </c>
      <c r="E163" s="35">
        <v>21</v>
      </c>
      <c r="F163" s="35">
        <f t="shared" si="5"/>
        <v>24.36</v>
      </c>
      <c r="G163" s="14" t="s">
        <v>971</v>
      </c>
      <c r="H163" s="14" t="s">
        <v>655</v>
      </c>
    </row>
    <row r="164" spans="1:8">
      <c r="A164" s="14" t="s">
        <v>1173</v>
      </c>
      <c r="B164" s="14" t="s">
        <v>665</v>
      </c>
      <c r="C164" s="33">
        <v>1.0880000000000001</v>
      </c>
      <c r="D164" s="33">
        <v>1.08</v>
      </c>
      <c r="E164" s="35">
        <v>21</v>
      </c>
      <c r="F164" s="35">
        <f t="shared" si="5"/>
        <v>22.68</v>
      </c>
      <c r="G164" s="14" t="s">
        <v>971</v>
      </c>
      <c r="H164" s="14" t="s">
        <v>655</v>
      </c>
    </row>
    <row r="165" spans="1:8">
      <c r="A165" s="14" t="s">
        <v>1173</v>
      </c>
      <c r="B165" s="14" t="s">
        <v>666</v>
      </c>
      <c r="C165" s="33">
        <v>2.0750000000000002</v>
      </c>
      <c r="D165" s="33">
        <v>1.0580000000000001</v>
      </c>
      <c r="E165" s="35">
        <v>21</v>
      </c>
      <c r="F165" s="35">
        <f t="shared" si="5"/>
        <v>22.218</v>
      </c>
      <c r="G165" s="14" t="s">
        <v>971</v>
      </c>
      <c r="H165" s="14" t="s">
        <v>655</v>
      </c>
    </row>
    <row r="166" spans="1:8">
      <c r="A166" s="14" t="s">
        <v>1173</v>
      </c>
      <c r="B166" s="14" t="s">
        <v>667</v>
      </c>
      <c r="C166" s="33">
        <v>1.1020000000000001</v>
      </c>
      <c r="D166" s="33">
        <v>0.89700000000000002</v>
      </c>
      <c r="E166" s="35">
        <v>21</v>
      </c>
      <c r="F166" s="35">
        <f t="shared" si="5"/>
        <v>18.837</v>
      </c>
      <c r="G166" s="14" t="s">
        <v>971</v>
      </c>
      <c r="H166" s="14" t="s">
        <v>655</v>
      </c>
    </row>
    <row r="167" spans="1:8">
      <c r="A167" s="14" t="s">
        <v>1173</v>
      </c>
      <c r="B167" s="14" t="s">
        <v>668</v>
      </c>
      <c r="C167" s="33">
        <v>0.89800000000000002</v>
      </c>
      <c r="D167" s="33">
        <v>0.84499999999999997</v>
      </c>
      <c r="E167" s="35">
        <v>21</v>
      </c>
      <c r="F167" s="35">
        <f t="shared" si="5"/>
        <v>17.745000000000001</v>
      </c>
      <c r="G167" s="14" t="s">
        <v>971</v>
      </c>
      <c r="H167" s="14" t="s">
        <v>655</v>
      </c>
    </row>
    <row r="168" spans="1:8">
      <c r="A168" s="14" t="s">
        <v>1173</v>
      </c>
      <c r="B168" s="14" t="s">
        <v>669</v>
      </c>
      <c r="C168" s="33">
        <v>1.498</v>
      </c>
      <c r="D168" s="33">
        <v>0.76900000000000002</v>
      </c>
      <c r="E168" s="35">
        <v>21</v>
      </c>
      <c r="F168" s="35">
        <f t="shared" si="5"/>
        <v>16.149000000000001</v>
      </c>
      <c r="G168" s="14" t="s">
        <v>971</v>
      </c>
      <c r="H168" s="14" t="s">
        <v>655</v>
      </c>
    </row>
    <row r="169" spans="1:8">
      <c r="A169" s="14" t="s">
        <v>1173</v>
      </c>
      <c r="B169" s="14" t="s">
        <v>670</v>
      </c>
      <c r="C169" s="33">
        <v>0.78300000000000003</v>
      </c>
      <c r="D169" s="33">
        <v>0.71599999999999997</v>
      </c>
      <c r="E169" s="35">
        <v>21</v>
      </c>
      <c r="F169" s="35">
        <f t="shared" si="5"/>
        <v>15.036</v>
      </c>
      <c r="G169" s="14" t="s">
        <v>971</v>
      </c>
      <c r="H169" s="14" t="s">
        <v>655</v>
      </c>
    </row>
    <row r="170" spans="1:8">
      <c r="A170" s="14" t="s">
        <v>1173</v>
      </c>
      <c r="B170" s="14" t="s">
        <v>671</v>
      </c>
      <c r="C170" s="33">
        <v>0.84099999999999997</v>
      </c>
      <c r="D170" s="33">
        <v>0.71</v>
      </c>
      <c r="E170" s="35">
        <v>21</v>
      </c>
      <c r="F170" s="35">
        <f t="shared" si="5"/>
        <v>14.91</v>
      </c>
      <c r="G170" s="14" t="s">
        <v>971</v>
      </c>
      <c r="H170" s="14" t="s">
        <v>655</v>
      </c>
    </row>
    <row r="171" spans="1:8">
      <c r="A171" s="14" t="s">
        <v>1173</v>
      </c>
      <c r="B171" s="14" t="s">
        <v>672</v>
      </c>
      <c r="C171" s="33">
        <v>0.73399999999999999</v>
      </c>
      <c r="D171" s="33">
        <v>0.69299999999999995</v>
      </c>
      <c r="E171" s="35">
        <v>21</v>
      </c>
      <c r="F171" s="35">
        <f t="shared" si="5"/>
        <v>14.552999999999999</v>
      </c>
      <c r="G171" s="14" t="s">
        <v>971</v>
      </c>
      <c r="H171" s="14" t="s">
        <v>655</v>
      </c>
    </row>
    <row r="172" spans="1:8">
      <c r="A172" s="14" t="s">
        <v>1173</v>
      </c>
      <c r="B172" s="14" t="s">
        <v>673</v>
      </c>
      <c r="C172" s="33">
        <v>1.1259999999999999</v>
      </c>
      <c r="D172" s="33">
        <v>0.68500000000000005</v>
      </c>
      <c r="E172" s="35">
        <v>21</v>
      </c>
      <c r="F172" s="35">
        <f t="shared" si="5"/>
        <v>14.385000000000002</v>
      </c>
      <c r="G172" s="14" t="s">
        <v>971</v>
      </c>
      <c r="H172" s="14" t="s">
        <v>655</v>
      </c>
    </row>
    <row r="173" spans="1:8">
      <c r="A173" s="14" t="s">
        <v>1173</v>
      </c>
      <c r="B173" s="14" t="s">
        <v>674</v>
      </c>
      <c r="C173" s="33">
        <v>0.89100000000000001</v>
      </c>
      <c r="D173" s="33">
        <v>0.61699999999999999</v>
      </c>
      <c r="E173" s="35">
        <v>21</v>
      </c>
      <c r="F173" s="35">
        <f t="shared" si="5"/>
        <v>12.957000000000001</v>
      </c>
      <c r="G173" s="14" t="s">
        <v>971</v>
      </c>
      <c r="H173" s="14" t="s">
        <v>655</v>
      </c>
    </row>
    <row r="174" spans="1:8">
      <c r="A174" s="14" t="s">
        <v>1173</v>
      </c>
      <c r="B174" s="14" t="s">
        <v>669</v>
      </c>
      <c r="C174" s="33">
        <v>1.498</v>
      </c>
      <c r="D174" s="33">
        <v>0.60499999999999998</v>
      </c>
      <c r="E174" s="35">
        <v>21</v>
      </c>
      <c r="F174" s="35">
        <f t="shared" si="5"/>
        <v>12.705</v>
      </c>
      <c r="G174" s="14" t="s">
        <v>971</v>
      </c>
      <c r="H174" s="14" t="s">
        <v>655</v>
      </c>
    </row>
    <row r="175" spans="1:8">
      <c r="A175" s="14" t="s">
        <v>1173</v>
      </c>
      <c r="B175" s="14" t="s">
        <v>675</v>
      </c>
      <c r="C175" s="33">
        <v>2.9180000000000001</v>
      </c>
      <c r="D175" s="33">
        <v>0.53700000000000003</v>
      </c>
      <c r="E175" s="35">
        <v>21</v>
      </c>
      <c r="F175" s="35">
        <f t="shared" si="5"/>
        <v>11.277000000000001</v>
      </c>
      <c r="G175" s="14" t="s">
        <v>971</v>
      </c>
      <c r="H175" s="14" t="s">
        <v>655</v>
      </c>
    </row>
    <row r="176" spans="1:8">
      <c r="A176" s="14" t="s">
        <v>1173</v>
      </c>
      <c r="B176" s="14" t="s">
        <v>663</v>
      </c>
      <c r="C176" s="33">
        <v>1.7130000000000001</v>
      </c>
      <c r="D176" s="33">
        <v>0.53</v>
      </c>
      <c r="E176" s="35">
        <v>21</v>
      </c>
      <c r="F176" s="35">
        <f t="shared" si="5"/>
        <v>11.13</v>
      </c>
      <c r="G176" s="14" t="s">
        <v>971</v>
      </c>
      <c r="H176" s="14" t="s">
        <v>655</v>
      </c>
    </row>
    <row r="177" spans="1:8">
      <c r="A177" s="14" t="s">
        <v>1173</v>
      </c>
      <c r="B177" s="14" t="s">
        <v>676</v>
      </c>
      <c r="C177" s="33">
        <v>4.6840000000000002</v>
      </c>
      <c r="D177" s="33">
        <v>0.501</v>
      </c>
      <c r="E177" s="35">
        <v>21</v>
      </c>
      <c r="F177" s="35">
        <f t="shared" si="5"/>
        <v>10.521000000000001</v>
      </c>
      <c r="G177" s="14" t="s">
        <v>971</v>
      </c>
      <c r="H177" s="14" t="s">
        <v>655</v>
      </c>
    </row>
    <row r="178" spans="1:8">
      <c r="A178" s="14" t="s">
        <v>1173</v>
      </c>
      <c r="B178" s="14" t="s">
        <v>677</v>
      </c>
      <c r="C178" s="33">
        <v>0.48299999999999998</v>
      </c>
      <c r="D178" s="33">
        <v>0.45400000000000001</v>
      </c>
      <c r="E178" s="35">
        <v>21</v>
      </c>
      <c r="F178" s="35">
        <f t="shared" si="5"/>
        <v>9.5340000000000007</v>
      </c>
      <c r="G178" s="14" t="s">
        <v>971</v>
      </c>
      <c r="H178" s="14" t="s">
        <v>655</v>
      </c>
    </row>
    <row r="179" spans="1:8">
      <c r="A179" s="14" t="s">
        <v>1173</v>
      </c>
      <c r="B179" s="14" t="s">
        <v>678</v>
      </c>
      <c r="C179" s="33">
        <v>0.439</v>
      </c>
      <c r="D179" s="33">
        <v>0.438</v>
      </c>
      <c r="E179" s="35">
        <v>21</v>
      </c>
      <c r="F179" s="35">
        <f t="shared" si="5"/>
        <v>9.1980000000000004</v>
      </c>
      <c r="G179" s="14" t="s">
        <v>971</v>
      </c>
      <c r="H179" s="14" t="s">
        <v>655</v>
      </c>
    </row>
    <row r="180" spans="1:8">
      <c r="A180" s="14" t="s">
        <v>1173</v>
      </c>
      <c r="B180" s="14" t="s">
        <v>679</v>
      </c>
      <c r="C180" s="33">
        <v>0.46200000000000002</v>
      </c>
      <c r="D180" s="33">
        <v>0.434</v>
      </c>
      <c r="E180" s="35">
        <v>21</v>
      </c>
      <c r="F180" s="35">
        <f t="shared" si="5"/>
        <v>9.1140000000000008</v>
      </c>
      <c r="G180" s="14" t="s">
        <v>971</v>
      </c>
      <c r="H180" s="14" t="s">
        <v>655</v>
      </c>
    </row>
    <row r="181" spans="1:8">
      <c r="A181" s="14" t="s">
        <v>1173</v>
      </c>
      <c r="B181" s="14" t="s">
        <v>680</v>
      </c>
      <c r="C181" s="33">
        <v>0.55600000000000005</v>
      </c>
      <c r="D181" s="33">
        <v>0.432</v>
      </c>
      <c r="E181" s="35">
        <v>21</v>
      </c>
      <c r="F181" s="35">
        <f t="shared" si="5"/>
        <v>9.0719999999999992</v>
      </c>
      <c r="G181" s="14" t="s">
        <v>971</v>
      </c>
      <c r="H181" s="14" t="s">
        <v>655</v>
      </c>
    </row>
    <row r="182" spans="1:8">
      <c r="A182" s="14" t="s">
        <v>1173</v>
      </c>
      <c r="B182" s="14" t="s">
        <v>681</v>
      </c>
      <c r="C182" s="33">
        <v>0.40799999999999997</v>
      </c>
      <c r="D182" s="33">
        <v>0.40300000000000002</v>
      </c>
      <c r="E182" s="35">
        <v>21</v>
      </c>
      <c r="F182" s="35">
        <f t="shared" si="5"/>
        <v>8.463000000000001</v>
      </c>
      <c r="G182" s="14" t="s">
        <v>971</v>
      </c>
      <c r="H182" s="14" t="s">
        <v>655</v>
      </c>
    </row>
    <row r="183" spans="1:8">
      <c r="A183" s="14" t="s">
        <v>1173</v>
      </c>
      <c r="B183" s="14" t="s">
        <v>682</v>
      </c>
      <c r="C183" s="33">
        <v>1.147</v>
      </c>
      <c r="D183" s="33">
        <v>0.39300000000000002</v>
      </c>
      <c r="E183" s="35">
        <v>21</v>
      </c>
      <c r="F183" s="35">
        <f t="shared" si="5"/>
        <v>8.2530000000000001</v>
      </c>
      <c r="G183" s="14" t="s">
        <v>971</v>
      </c>
      <c r="H183" s="14" t="s">
        <v>655</v>
      </c>
    </row>
    <row r="184" spans="1:8">
      <c r="A184" s="14" t="s">
        <v>1173</v>
      </c>
      <c r="B184" s="14" t="s">
        <v>683</v>
      </c>
      <c r="C184" s="33">
        <v>0.38300000000000001</v>
      </c>
      <c r="D184" s="33">
        <v>0.36799999999999999</v>
      </c>
      <c r="E184" s="35">
        <v>21</v>
      </c>
      <c r="F184" s="35">
        <f t="shared" si="5"/>
        <v>7.7279999999999998</v>
      </c>
      <c r="G184" s="14" t="s">
        <v>971</v>
      </c>
      <c r="H184" s="14" t="s">
        <v>655</v>
      </c>
    </row>
    <row r="185" spans="1:8">
      <c r="A185" s="14" t="s">
        <v>1173</v>
      </c>
      <c r="B185" s="14" t="s">
        <v>684</v>
      </c>
      <c r="C185" s="33">
        <v>0.8</v>
      </c>
      <c r="D185" s="33">
        <v>0.36299999999999999</v>
      </c>
      <c r="E185" s="35">
        <v>21</v>
      </c>
      <c r="F185" s="35">
        <f t="shared" si="5"/>
        <v>7.6229999999999993</v>
      </c>
      <c r="G185" s="14" t="s">
        <v>971</v>
      </c>
      <c r="H185" s="14" t="s">
        <v>655</v>
      </c>
    </row>
    <row r="186" spans="1:8">
      <c r="A186" s="14" t="s">
        <v>1173</v>
      </c>
      <c r="B186" s="14" t="s">
        <v>685</v>
      </c>
      <c r="C186" s="33">
        <v>3.492</v>
      </c>
      <c r="D186" s="33">
        <v>0.34899999999999998</v>
      </c>
      <c r="E186" s="35">
        <v>21</v>
      </c>
      <c r="F186" s="35">
        <f t="shared" si="5"/>
        <v>7.3289999999999997</v>
      </c>
      <c r="G186" s="14" t="s">
        <v>971</v>
      </c>
      <c r="H186" s="14" t="s">
        <v>655</v>
      </c>
    </row>
    <row r="187" spans="1:8">
      <c r="A187" s="14" t="s">
        <v>1173</v>
      </c>
      <c r="B187" s="14" t="s">
        <v>686</v>
      </c>
      <c r="C187" s="33">
        <v>0.32400000000000001</v>
      </c>
      <c r="D187" s="33">
        <v>0.32400000000000001</v>
      </c>
      <c r="E187" s="35">
        <v>21</v>
      </c>
      <c r="F187" s="35">
        <f t="shared" si="5"/>
        <v>6.8040000000000003</v>
      </c>
      <c r="G187" s="14" t="s">
        <v>971</v>
      </c>
      <c r="H187" s="14" t="s">
        <v>655</v>
      </c>
    </row>
    <row r="188" spans="1:8">
      <c r="A188" s="14" t="s">
        <v>1173</v>
      </c>
      <c r="B188" s="14" t="s">
        <v>687</v>
      </c>
      <c r="C188" s="33">
        <v>0.59799999999999998</v>
      </c>
      <c r="D188" s="33">
        <v>0.314</v>
      </c>
      <c r="E188" s="35">
        <v>21</v>
      </c>
      <c r="F188" s="35">
        <f t="shared" si="5"/>
        <v>6.5940000000000003</v>
      </c>
      <c r="G188" s="14" t="s">
        <v>971</v>
      </c>
      <c r="H188" s="14" t="s">
        <v>655</v>
      </c>
    </row>
    <row r="189" spans="1:8">
      <c r="A189" s="14" t="s">
        <v>1173</v>
      </c>
      <c r="B189" s="14" t="s">
        <v>688</v>
      </c>
      <c r="C189" s="33">
        <v>0.32600000000000001</v>
      </c>
      <c r="D189" s="33">
        <v>0.307</v>
      </c>
      <c r="E189" s="35">
        <v>21</v>
      </c>
      <c r="F189" s="35">
        <f t="shared" si="5"/>
        <v>6.4470000000000001</v>
      </c>
      <c r="G189" s="14" t="s">
        <v>971</v>
      </c>
      <c r="H189" s="14" t="s">
        <v>655</v>
      </c>
    </row>
    <row r="190" spans="1:8">
      <c r="A190" s="14" t="s">
        <v>1173</v>
      </c>
      <c r="B190" s="14" t="s">
        <v>689</v>
      </c>
      <c r="C190" s="33">
        <v>2.379</v>
      </c>
      <c r="D190" s="33">
        <v>0.30299999999999999</v>
      </c>
      <c r="E190" s="35">
        <v>21</v>
      </c>
      <c r="F190" s="35">
        <f t="shared" si="5"/>
        <v>6.3629999999999995</v>
      </c>
      <c r="G190" s="14" t="s">
        <v>971</v>
      </c>
      <c r="H190" s="14" t="s">
        <v>655</v>
      </c>
    </row>
    <row r="191" spans="1:8">
      <c r="A191" s="14" t="s">
        <v>1173</v>
      </c>
      <c r="B191" s="14" t="s">
        <v>690</v>
      </c>
      <c r="C191" s="33">
        <v>0.30099999999999999</v>
      </c>
      <c r="D191" s="33">
        <v>0.30099999999999999</v>
      </c>
      <c r="E191" s="35">
        <v>21</v>
      </c>
      <c r="F191" s="35">
        <f t="shared" si="5"/>
        <v>6.3209999999999997</v>
      </c>
      <c r="G191" s="14" t="s">
        <v>971</v>
      </c>
      <c r="H191" s="14" t="s">
        <v>655</v>
      </c>
    </row>
    <row r="192" spans="1:8">
      <c r="A192" s="14" t="s">
        <v>1173</v>
      </c>
      <c r="B192" s="14" t="s">
        <v>590</v>
      </c>
      <c r="C192" s="33">
        <v>6.4169999999999998</v>
      </c>
      <c r="D192" s="33">
        <v>0.27400000000000002</v>
      </c>
      <c r="E192" s="35">
        <v>21</v>
      </c>
      <c r="F192" s="35">
        <f t="shared" si="5"/>
        <v>5.7540000000000004</v>
      </c>
      <c r="G192" s="14" t="s">
        <v>971</v>
      </c>
      <c r="H192" s="14" t="s">
        <v>655</v>
      </c>
    </row>
    <row r="193" spans="1:8">
      <c r="A193" s="14" t="s">
        <v>1173</v>
      </c>
      <c r="B193" s="14" t="s">
        <v>691</v>
      </c>
      <c r="C193" s="33">
        <v>1.716</v>
      </c>
      <c r="D193" s="33">
        <v>0.27200000000000002</v>
      </c>
      <c r="E193" s="35">
        <v>21</v>
      </c>
      <c r="F193" s="35">
        <f t="shared" si="5"/>
        <v>5.7120000000000006</v>
      </c>
      <c r="G193" s="14" t="s">
        <v>971</v>
      </c>
      <c r="H193" s="14" t="s">
        <v>655</v>
      </c>
    </row>
    <row r="194" spans="1:8">
      <c r="A194" s="14" t="s">
        <v>1173</v>
      </c>
      <c r="B194" s="14" t="s">
        <v>692</v>
      </c>
      <c r="C194" s="33">
        <v>2.714</v>
      </c>
      <c r="D194" s="33">
        <v>0.26600000000000001</v>
      </c>
      <c r="E194" s="35">
        <v>21</v>
      </c>
      <c r="F194" s="35">
        <f t="shared" si="5"/>
        <v>5.5860000000000003</v>
      </c>
      <c r="G194" s="14" t="s">
        <v>971</v>
      </c>
      <c r="H194" s="14" t="s">
        <v>655</v>
      </c>
    </row>
    <row r="195" spans="1:8">
      <c r="A195" s="14" t="s">
        <v>1173</v>
      </c>
      <c r="B195" s="14" t="s">
        <v>693</v>
      </c>
      <c r="C195" s="33">
        <v>0.38800000000000001</v>
      </c>
      <c r="D195" s="33">
        <v>0.26100000000000001</v>
      </c>
      <c r="E195" s="35">
        <v>21</v>
      </c>
      <c r="F195" s="35">
        <f t="shared" si="5"/>
        <v>5.4809999999999999</v>
      </c>
      <c r="G195" s="14" t="s">
        <v>971</v>
      </c>
      <c r="H195" s="14" t="s">
        <v>655</v>
      </c>
    </row>
    <row r="196" spans="1:8">
      <c r="A196" s="14" t="s">
        <v>1173</v>
      </c>
      <c r="B196" s="14" t="s">
        <v>694</v>
      </c>
      <c r="C196" s="33">
        <v>3.052</v>
      </c>
      <c r="D196" s="33">
        <v>0.26</v>
      </c>
      <c r="E196" s="35">
        <v>21</v>
      </c>
      <c r="F196" s="35">
        <f t="shared" si="5"/>
        <v>5.46</v>
      </c>
      <c r="G196" s="14" t="s">
        <v>971</v>
      </c>
      <c r="H196" s="14" t="s">
        <v>655</v>
      </c>
    </row>
    <row r="197" spans="1:8">
      <c r="A197" s="14" t="s">
        <v>1173</v>
      </c>
      <c r="B197" s="14" t="s">
        <v>695</v>
      </c>
      <c r="C197" s="33">
        <v>0.27400000000000002</v>
      </c>
      <c r="D197" s="33">
        <v>0.25700000000000001</v>
      </c>
      <c r="E197" s="35">
        <v>21</v>
      </c>
      <c r="F197" s="35">
        <f t="shared" si="5"/>
        <v>5.3970000000000002</v>
      </c>
      <c r="G197" s="14" t="s">
        <v>971</v>
      </c>
      <c r="H197" s="14" t="s">
        <v>655</v>
      </c>
    </row>
    <row r="198" spans="1:8">
      <c r="A198" s="14" t="s">
        <v>1173</v>
      </c>
      <c r="B198" s="14" t="s">
        <v>696</v>
      </c>
      <c r="C198" s="33">
        <v>3.1640000000000001</v>
      </c>
      <c r="D198" s="33">
        <v>0.249</v>
      </c>
      <c r="E198" s="35">
        <v>21</v>
      </c>
      <c r="F198" s="35">
        <f t="shared" si="5"/>
        <v>5.2290000000000001</v>
      </c>
      <c r="G198" s="14" t="s">
        <v>971</v>
      </c>
      <c r="H198" s="14" t="s">
        <v>655</v>
      </c>
    </row>
    <row r="199" spans="1:8">
      <c r="A199" s="14" t="s">
        <v>1173</v>
      </c>
      <c r="B199" s="14" t="s">
        <v>697</v>
      </c>
      <c r="C199" s="33">
        <v>1.9430000000000001</v>
      </c>
      <c r="D199" s="33">
        <v>0.248</v>
      </c>
      <c r="E199" s="35">
        <v>21</v>
      </c>
      <c r="F199" s="35">
        <f t="shared" si="5"/>
        <v>5.2080000000000002</v>
      </c>
      <c r="G199" s="14" t="s">
        <v>971</v>
      </c>
      <c r="H199" s="14" t="s">
        <v>655</v>
      </c>
    </row>
    <row r="200" spans="1:8">
      <c r="A200" s="14" t="s">
        <v>1173</v>
      </c>
      <c r="B200" s="14" t="s">
        <v>698</v>
      </c>
      <c r="C200" s="33">
        <v>0.435</v>
      </c>
      <c r="D200" s="33">
        <v>0.23799999999999999</v>
      </c>
      <c r="E200" s="35">
        <v>21</v>
      </c>
      <c r="F200" s="35">
        <f t="shared" si="5"/>
        <v>4.9979999999999993</v>
      </c>
      <c r="G200" s="14" t="s">
        <v>971</v>
      </c>
      <c r="H200" s="14" t="s">
        <v>655</v>
      </c>
    </row>
    <row r="201" spans="1:8">
      <c r="A201" s="14" t="s">
        <v>1173</v>
      </c>
      <c r="B201" s="14" t="s">
        <v>699</v>
      </c>
      <c r="C201" s="33">
        <v>3.4609999999999999</v>
      </c>
      <c r="D201" s="33">
        <v>0.23699999999999999</v>
      </c>
      <c r="E201" s="35">
        <v>21</v>
      </c>
      <c r="F201" s="35">
        <f t="shared" si="5"/>
        <v>4.9769999999999994</v>
      </c>
      <c r="G201" s="14" t="s">
        <v>971</v>
      </c>
      <c r="H201" s="14" t="s">
        <v>655</v>
      </c>
    </row>
    <row r="202" spans="1:8">
      <c r="A202" s="14" t="s">
        <v>1173</v>
      </c>
      <c r="B202" s="14" t="s">
        <v>674</v>
      </c>
      <c r="C202" s="33">
        <v>0.89100000000000001</v>
      </c>
      <c r="D202" s="33">
        <v>0.223</v>
      </c>
      <c r="E202" s="35">
        <v>21</v>
      </c>
      <c r="F202" s="35">
        <f t="shared" si="5"/>
        <v>4.6829999999999998</v>
      </c>
      <c r="G202" s="14" t="s">
        <v>971</v>
      </c>
      <c r="H202" s="14" t="s">
        <v>655</v>
      </c>
    </row>
    <row r="203" spans="1:8">
      <c r="A203" s="14" t="s">
        <v>1173</v>
      </c>
      <c r="B203" s="14" t="s">
        <v>700</v>
      </c>
      <c r="C203" s="33">
        <v>0.23899999999999999</v>
      </c>
      <c r="D203" s="33">
        <v>0.219</v>
      </c>
      <c r="E203" s="35">
        <v>21</v>
      </c>
      <c r="F203" s="35">
        <f t="shared" si="5"/>
        <v>4.5990000000000002</v>
      </c>
      <c r="G203" s="14" t="s">
        <v>971</v>
      </c>
      <c r="H203" s="14" t="s">
        <v>655</v>
      </c>
    </row>
    <row r="204" spans="1:8">
      <c r="A204" s="14" t="s">
        <v>1173</v>
      </c>
      <c r="B204" s="14" t="s">
        <v>701</v>
      </c>
      <c r="C204" s="33">
        <v>0.58699999999999997</v>
      </c>
      <c r="D204" s="33">
        <v>0.19400000000000001</v>
      </c>
      <c r="E204" s="35">
        <v>21</v>
      </c>
      <c r="F204" s="35">
        <f t="shared" si="5"/>
        <v>4.0739999999999998</v>
      </c>
      <c r="G204" s="14" t="s">
        <v>971</v>
      </c>
      <c r="H204" s="14" t="s">
        <v>655</v>
      </c>
    </row>
    <row r="205" spans="1:8">
      <c r="A205" s="14" t="s">
        <v>1173</v>
      </c>
      <c r="B205" s="14" t="s">
        <v>702</v>
      </c>
      <c r="C205" s="33">
        <v>0.23899999999999999</v>
      </c>
      <c r="D205" s="33">
        <v>0.17799999999999999</v>
      </c>
      <c r="E205" s="35">
        <v>21</v>
      </c>
      <c r="F205" s="35">
        <f t="shared" si="5"/>
        <v>3.738</v>
      </c>
      <c r="G205" s="14" t="s">
        <v>971</v>
      </c>
      <c r="H205" s="14" t="s">
        <v>655</v>
      </c>
    </row>
    <row r="206" spans="1:8">
      <c r="A206" s="14" t="s">
        <v>1173</v>
      </c>
      <c r="B206" s="14" t="s">
        <v>698</v>
      </c>
      <c r="C206" s="33">
        <v>0.435</v>
      </c>
      <c r="D206" s="33">
        <v>0.16200000000000001</v>
      </c>
      <c r="E206" s="35">
        <v>21</v>
      </c>
      <c r="F206" s="35">
        <f t="shared" si="5"/>
        <v>3.4020000000000001</v>
      </c>
      <c r="G206" s="14" t="s">
        <v>971</v>
      </c>
      <c r="H206" s="14" t="s">
        <v>655</v>
      </c>
    </row>
    <row r="207" spans="1:8">
      <c r="A207" s="14" t="s">
        <v>1173</v>
      </c>
      <c r="B207" s="14" t="s">
        <v>532</v>
      </c>
      <c r="C207" s="33">
        <v>4.3970000000000002</v>
      </c>
      <c r="D207" s="33">
        <v>0.157</v>
      </c>
      <c r="E207" s="35">
        <v>21</v>
      </c>
      <c r="F207" s="35">
        <f t="shared" si="5"/>
        <v>3.2970000000000002</v>
      </c>
      <c r="G207" s="14" t="s">
        <v>971</v>
      </c>
      <c r="H207" s="14" t="s">
        <v>655</v>
      </c>
    </row>
    <row r="208" spans="1:8">
      <c r="A208" s="14" t="s">
        <v>1173</v>
      </c>
      <c r="B208" s="14" t="s">
        <v>703</v>
      </c>
      <c r="C208" s="33">
        <v>0.20699999999999999</v>
      </c>
      <c r="D208" s="33">
        <v>0.13800000000000001</v>
      </c>
      <c r="E208" s="35">
        <v>21</v>
      </c>
      <c r="F208" s="35">
        <f t="shared" si="5"/>
        <v>2.8980000000000001</v>
      </c>
      <c r="G208" s="14" t="s">
        <v>971</v>
      </c>
      <c r="H208" s="14" t="s">
        <v>655</v>
      </c>
    </row>
    <row r="209" spans="1:8">
      <c r="A209" s="14" t="s">
        <v>1173</v>
      </c>
      <c r="B209" s="14" t="s">
        <v>704</v>
      </c>
      <c r="C209" s="33">
        <v>1.071</v>
      </c>
      <c r="D209" s="33">
        <v>0.128</v>
      </c>
      <c r="E209" s="35">
        <v>21</v>
      </c>
      <c r="F209" s="35">
        <f t="shared" si="5"/>
        <v>2.6880000000000002</v>
      </c>
      <c r="G209" s="14" t="s">
        <v>971</v>
      </c>
      <c r="H209" s="14" t="s">
        <v>655</v>
      </c>
    </row>
    <row r="210" spans="1:8">
      <c r="A210" s="14" t="s">
        <v>1173</v>
      </c>
      <c r="B210" s="14" t="s">
        <v>705</v>
      </c>
      <c r="C210" s="33">
        <v>0.114</v>
      </c>
      <c r="D210" s="33">
        <v>0.114</v>
      </c>
      <c r="E210" s="35">
        <v>21</v>
      </c>
      <c r="F210" s="35">
        <f t="shared" si="5"/>
        <v>2.3940000000000001</v>
      </c>
      <c r="G210" s="14" t="s">
        <v>971</v>
      </c>
      <c r="H210" s="14" t="s">
        <v>655</v>
      </c>
    </row>
    <row r="211" spans="1:8">
      <c r="A211" s="14" t="s">
        <v>1173</v>
      </c>
      <c r="B211" s="14" t="s">
        <v>706</v>
      </c>
      <c r="C211" s="33">
        <v>0.92400000000000004</v>
      </c>
      <c r="D211" s="33">
        <v>0.107</v>
      </c>
      <c r="E211" s="35">
        <v>21</v>
      </c>
      <c r="F211" s="35">
        <f t="shared" si="5"/>
        <v>2.2469999999999999</v>
      </c>
      <c r="G211" s="14" t="s">
        <v>971</v>
      </c>
      <c r="H211" s="14" t="s">
        <v>655</v>
      </c>
    </row>
    <row r="212" spans="1:8">
      <c r="A212" s="14" t="s">
        <v>1173</v>
      </c>
      <c r="B212" s="14" t="s">
        <v>707</v>
      </c>
      <c r="C212" s="33">
        <v>2.2530000000000001</v>
      </c>
      <c r="D212" s="33">
        <v>0.1</v>
      </c>
      <c r="E212" s="35">
        <v>21</v>
      </c>
      <c r="F212" s="35">
        <f t="shared" si="5"/>
        <v>2.1</v>
      </c>
      <c r="G212" s="14" t="s">
        <v>971</v>
      </c>
      <c r="H212" s="14" t="s">
        <v>655</v>
      </c>
    </row>
    <row r="213" spans="1:8">
      <c r="A213" s="14" t="s">
        <v>1173</v>
      </c>
      <c r="B213" s="14" t="s">
        <v>708</v>
      </c>
      <c r="C213" s="33">
        <v>3.8130000000000002</v>
      </c>
      <c r="D213" s="33">
        <v>9.4E-2</v>
      </c>
      <c r="E213" s="35">
        <v>21</v>
      </c>
      <c r="F213" s="35">
        <f t="shared" si="5"/>
        <v>1.974</v>
      </c>
      <c r="G213" s="14" t="s">
        <v>971</v>
      </c>
      <c r="H213" s="14" t="s">
        <v>655</v>
      </c>
    </row>
    <row r="214" spans="1:8">
      <c r="A214" s="14" t="s">
        <v>1173</v>
      </c>
      <c r="B214" s="14" t="s">
        <v>709</v>
      </c>
      <c r="C214" s="33">
        <v>3.6349999999999998</v>
      </c>
      <c r="D214" s="33">
        <v>9.1999999999999998E-2</v>
      </c>
      <c r="E214" s="35">
        <v>21</v>
      </c>
      <c r="F214" s="35">
        <f t="shared" si="5"/>
        <v>1.9319999999999999</v>
      </c>
      <c r="G214" s="14" t="s">
        <v>971</v>
      </c>
      <c r="H214" s="14" t="s">
        <v>655</v>
      </c>
    </row>
    <row r="215" spans="1:8">
      <c r="A215" s="14" t="s">
        <v>1173</v>
      </c>
      <c r="B215" s="14" t="s">
        <v>710</v>
      </c>
      <c r="C215" s="33">
        <v>0.98499999999999999</v>
      </c>
      <c r="D215" s="33">
        <v>0.09</v>
      </c>
      <c r="E215" s="35">
        <v>21</v>
      </c>
      <c r="F215" s="35">
        <f t="shared" si="5"/>
        <v>1.89</v>
      </c>
      <c r="G215" s="14" t="s">
        <v>971</v>
      </c>
      <c r="H215" s="14" t="s">
        <v>655</v>
      </c>
    </row>
    <row r="216" spans="1:8">
      <c r="A216" s="14" t="s">
        <v>1173</v>
      </c>
      <c r="B216" s="14" t="s">
        <v>694</v>
      </c>
      <c r="C216" s="33">
        <v>3.052</v>
      </c>
      <c r="D216" s="33">
        <v>8.8999999999999996E-2</v>
      </c>
      <c r="E216" s="35">
        <v>21</v>
      </c>
      <c r="F216" s="35">
        <f t="shared" si="5"/>
        <v>1.869</v>
      </c>
      <c r="G216" s="14" t="s">
        <v>971</v>
      </c>
      <c r="H216" s="14" t="s">
        <v>655</v>
      </c>
    </row>
    <row r="217" spans="1:8">
      <c r="A217" s="14" t="s">
        <v>1173</v>
      </c>
      <c r="B217" s="14" t="s">
        <v>711</v>
      </c>
      <c r="C217" s="33">
        <v>0.40400000000000003</v>
      </c>
      <c r="D217" s="33">
        <v>0.08</v>
      </c>
      <c r="E217" s="35">
        <v>21</v>
      </c>
      <c r="F217" s="35">
        <f t="shared" ref="F217:F233" si="6">D217*E217</f>
        <v>1.68</v>
      </c>
      <c r="G217" s="14" t="s">
        <v>971</v>
      </c>
      <c r="H217" s="14" t="s">
        <v>655</v>
      </c>
    </row>
    <row r="218" spans="1:8">
      <c r="A218" s="14" t="s">
        <v>1173</v>
      </c>
      <c r="B218" s="14" t="s">
        <v>712</v>
      </c>
      <c r="C218" s="33">
        <v>1.65</v>
      </c>
      <c r="D218" s="33">
        <v>7.0999999999999994E-2</v>
      </c>
      <c r="E218" s="35">
        <v>21</v>
      </c>
      <c r="F218" s="35">
        <f t="shared" si="6"/>
        <v>1.4909999999999999</v>
      </c>
      <c r="G218" s="14" t="s">
        <v>971</v>
      </c>
      <c r="H218" s="14" t="s">
        <v>655</v>
      </c>
    </row>
    <row r="219" spans="1:8">
      <c r="A219" s="14" t="s">
        <v>1173</v>
      </c>
      <c r="B219" s="14" t="s">
        <v>713</v>
      </c>
      <c r="C219" s="33">
        <v>8.6999999999999993</v>
      </c>
      <c r="D219" s="33">
        <v>7.0000000000000007E-2</v>
      </c>
      <c r="E219" s="35">
        <v>21</v>
      </c>
      <c r="F219" s="35">
        <f t="shared" si="6"/>
        <v>1.4700000000000002</v>
      </c>
      <c r="G219" s="14" t="s">
        <v>971</v>
      </c>
      <c r="H219" s="14" t="s">
        <v>655</v>
      </c>
    </row>
    <row r="220" spans="1:8">
      <c r="A220" s="14" t="s">
        <v>1173</v>
      </c>
      <c r="B220" s="14" t="s">
        <v>714</v>
      </c>
      <c r="C220" s="33">
        <v>0.33600000000000002</v>
      </c>
      <c r="D220" s="33">
        <v>6.8000000000000005E-2</v>
      </c>
      <c r="E220" s="35">
        <v>21</v>
      </c>
      <c r="F220" s="35">
        <f t="shared" si="6"/>
        <v>1.4280000000000002</v>
      </c>
      <c r="G220" s="14" t="s">
        <v>971</v>
      </c>
      <c r="H220" s="14" t="s">
        <v>655</v>
      </c>
    </row>
    <row r="221" spans="1:8">
      <c r="A221" s="14" t="s">
        <v>1173</v>
      </c>
      <c r="B221" s="14" t="s">
        <v>715</v>
      </c>
      <c r="C221" s="33">
        <v>9.5000000000000001E-2</v>
      </c>
      <c r="D221" s="33">
        <v>6.6000000000000003E-2</v>
      </c>
      <c r="E221" s="35">
        <v>21</v>
      </c>
      <c r="F221" s="35">
        <f t="shared" si="6"/>
        <v>1.3860000000000001</v>
      </c>
      <c r="G221" s="14" t="s">
        <v>971</v>
      </c>
      <c r="H221" s="14" t="s">
        <v>655</v>
      </c>
    </row>
    <row r="222" spans="1:8">
      <c r="A222" s="14" t="s">
        <v>1173</v>
      </c>
      <c r="B222" s="14" t="s">
        <v>619</v>
      </c>
      <c r="C222" s="33">
        <v>4.03</v>
      </c>
      <c r="D222" s="33">
        <v>6.5000000000000002E-2</v>
      </c>
      <c r="E222" s="35">
        <v>21</v>
      </c>
      <c r="F222" s="35">
        <f t="shared" si="6"/>
        <v>1.365</v>
      </c>
      <c r="G222" s="14" t="s">
        <v>971</v>
      </c>
      <c r="H222" s="14" t="s">
        <v>655</v>
      </c>
    </row>
    <row r="223" spans="1:8">
      <c r="A223" s="14" t="s">
        <v>1173</v>
      </c>
      <c r="B223" s="14" t="s">
        <v>619</v>
      </c>
      <c r="C223" s="33">
        <v>4.03</v>
      </c>
      <c r="D223" s="33">
        <v>6.3E-2</v>
      </c>
      <c r="E223" s="35">
        <v>21</v>
      </c>
      <c r="F223" s="35">
        <f t="shared" si="6"/>
        <v>1.323</v>
      </c>
      <c r="G223" s="14" t="s">
        <v>971</v>
      </c>
      <c r="H223" s="14" t="s">
        <v>655</v>
      </c>
    </row>
    <row r="224" spans="1:8">
      <c r="A224" s="14" t="s">
        <v>1173</v>
      </c>
      <c r="B224" s="14" t="s">
        <v>653</v>
      </c>
      <c r="C224" s="33">
        <v>0.73699999999999999</v>
      </c>
      <c r="D224" s="33">
        <v>5.8999999999999997E-2</v>
      </c>
      <c r="E224" s="35">
        <v>21</v>
      </c>
      <c r="F224" s="35">
        <f t="shared" si="6"/>
        <v>1.2389999999999999</v>
      </c>
      <c r="G224" s="14" t="s">
        <v>971</v>
      </c>
      <c r="H224" s="14" t="s">
        <v>655</v>
      </c>
    </row>
    <row r="225" spans="1:8">
      <c r="A225" s="14" t="s">
        <v>1173</v>
      </c>
      <c r="B225" s="14" t="s">
        <v>716</v>
      </c>
      <c r="C225" s="33">
        <v>2.4289999999999998</v>
      </c>
      <c r="D225" s="33">
        <v>4.4999999999999998E-2</v>
      </c>
      <c r="E225" s="35">
        <v>21</v>
      </c>
      <c r="F225" s="35">
        <f t="shared" si="6"/>
        <v>0.94499999999999995</v>
      </c>
      <c r="G225" s="14" t="s">
        <v>971</v>
      </c>
      <c r="H225" s="14" t="s">
        <v>655</v>
      </c>
    </row>
    <row r="226" spans="1:8">
      <c r="A226" s="14" t="s">
        <v>1173</v>
      </c>
      <c r="B226" s="14" t="s">
        <v>590</v>
      </c>
      <c r="C226" s="33">
        <v>6.4169999999999998</v>
      </c>
      <c r="D226" s="33">
        <v>0.04</v>
      </c>
      <c r="E226" s="35">
        <v>21</v>
      </c>
      <c r="F226" s="35">
        <f t="shared" si="6"/>
        <v>0.84</v>
      </c>
      <c r="G226" s="14" t="s">
        <v>971</v>
      </c>
      <c r="H226" s="14" t="s">
        <v>655</v>
      </c>
    </row>
    <row r="227" spans="1:8">
      <c r="A227" s="14" t="s">
        <v>1173</v>
      </c>
      <c r="B227" s="14" t="s">
        <v>645</v>
      </c>
      <c r="C227" s="33">
        <v>2.2130000000000001</v>
      </c>
      <c r="D227" s="33">
        <v>3.4000000000000002E-2</v>
      </c>
      <c r="E227" s="35">
        <v>21</v>
      </c>
      <c r="F227" s="35">
        <f t="shared" si="6"/>
        <v>0.71400000000000008</v>
      </c>
      <c r="G227" s="14" t="s">
        <v>971</v>
      </c>
      <c r="H227" s="14" t="s">
        <v>655</v>
      </c>
    </row>
    <row r="228" spans="1:8">
      <c r="A228" s="14" t="s">
        <v>1173</v>
      </c>
      <c r="B228" s="14" t="s">
        <v>660</v>
      </c>
      <c r="C228" s="33">
        <v>5.6630000000000003</v>
      </c>
      <c r="D228" s="33">
        <v>3.2000000000000001E-2</v>
      </c>
      <c r="E228" s="35">
        <v>21</v>
      </c>
      <c r="F228" s="35">
        <f t="shared" si="6"/>
        <v>0.67200000000000004</v>
      </c>
      <c r="G228" s="14" t="s">
        <v>971</v>
      </c>
      <c r="H228" s="14" t="s">
        <v>655</v>
      </c>
    </row>
    <row r="229" spans="1:8">
      <c r="A229" s="14" t="s">
        <v>1173</v>
      </c>
      <c r="B229" s="14" t="s">
        <v>717</v>
      </c>
      <c r="C229" s="33">
        <v>2.427</v>
      </c>
      <c r="D229" s="33">
        <v>2.7E-2</v>
      </c>
      <c r="E229" s="35">
        <v>21</v>
      </c>
      <c r="F229" s="35">
        <f t="shared" si="6"/>
        <v>0.56699999999999995</v>
      </c>
      <c r="G229" s="14" t="s">
        <v>971</v>
      </c>
      <c r="H229" s="14" t="s">
        <v>655</v>
      </c>
    </row>
    <row r="230" spans="1:8">
      <c r="A230" s="14" t="s">
        <v>1173</v>
      </c>
      <c r="B230" s="14" t="s">
        <v>699</v>
      </c>
      <c r="C230" s="33">
        <v>3.4609999999999999</v>
      </c>
      <c r="D230" s="33">
        <v>2.3E-2</v>
      </c>
      <c r="E230" s="35">
        <v>21</v>
      </c>
      <c r="F230" s="35">
        <f t="shared" si="6"/>
        <v>0.48299999999999998</v>
      </c>
      <c r="G230" s="14" t="s">
        <v>971</v>
      </c>
      <c r="H230" s="14" t="s">
        <v>655</v>
      </c>
    </row>
    <row r="231" spans="1:8">
      <c r="A231" s="14" t="s">
        <v>1173</v>
      </c>
      <c r="B231" s="14" t="s">
        <v>718</v>
      </c>
      <c r="C231" s="33">
        <v>2.7469999999999999</v>
      </c>
      <c r="D231" s="33">
        <v>1.4E-2</v>
      </c>
      <c r="E231" s="35">
        <v>21</v>
      </c>
      <c r="F231" s="35">
        <f t="shared" si="6"/>
        <v>0.29399999999999998</v>
      </c>
      <c r="G231" s="14" t="s">
        <v>971</v>
      </c>
      <c r="H231" s="14" t="s">
        <v>655</v>
      </c>
    </row>
    <row r="232" spans="1:8">
      <c r="A232" s="14" t="s">
        <v>1173</v>
      </c>
      <c r="B232" s="14" t="s">
        <v>713</v>
      </c>
      <c r="C232" s="33">
        <v>8.6999999999999993</v>
      </c>
      <c r="D232" s="33">
        <v>1.0999999999999999E-2</v>
      </c>
      <c r="E232" s="35">
        <v>21</v>
      </c>
      <c r="F232" s="35">
        <f t="shared" si="6"/>
        <v>0.23099999999999998</v>
      </c>
      <c r="G232" s="14" t="s">
        <v>971</v>
      </c>
      <c r="H232" s="14" t="s">
        <v>655</v>
      </c>
    </row>
    <row r="233" spans="1:8">
      <c r="A233" s="14" t="s">
        <v>1173</v>
      </c>
      <c r="B233" s="14" t="s">
        <v>719</v>
      </c>
      <c r="C233" s="33">
        <v>2.1280000000000001</v>
      </c>
      <c r="D233" s="33">
        <v>1.0999999999999999E-2</v>
      </c>
      <c r="E233" s="35">
        <v>21</v>
      </c>
      <c r="F233" s="35">
        <f t="shared" si="6"/>
        <v>0.23099999999999998</v>
      </c>
      <c r="G233" s="14" t="s">
        <v>971</v>
      </c>
      <c r="H233" s="14" t="s">
        <v>655</v>
      </c>
    </row>
    <row r="234" spans="1:8" s="39" customFormat="1">
      <c r="A234" s="38"/>
      <c r="B234" s="38"/>
      <c r="C234" s="37">
        <f>SUM(C152:C233)</f>
        <v>178.70100000000002</v>
      </c>
      <c r="D234" s="37">
        <f>SUM(D152:D233)</f>
        <v>45.233999999999988</v>
      </c>
      <c r="E234" s="36"/>
      <c r="F234" s="36">
        <f>SUM(F152:F233)</f>
        <v>949.9140000000001</v>
      </c>
      <c r="G234" s="38"/>
      <c r="H234" s="8" t="s">
        <v>907</v>
      </c>
    </row>
    <row r="235" spans="1:8">
      <c r="A235" s="14" t="s">
        <v>1173</v>
      </c>
      <c r="B235" s="14" t="s">
        <v>720</v>
      </c>
      <c r="C235" s="33">
        <v>2.3839999999999999</v>
      </c>
      <c r="D235" s="33">
        <v>2.3820000000000001</v>
      </c>
      <c r="E235" s="35">
        <v>21</v>
      </c>
      <c r="F235" s="35">
        <f>D235*E235</f>
        <v>50.022000000000006</v>
      </c>
      <c r="G235" s="14" t="s">
        <v>971</v>
      </c>
      <c r="H235" s="14" t="s">
        <v>1763</v>
      </c>
    </row>
    <row r="236" spans="1:8">
      <c r="A236" s="14" t="s">
        <v>1173</v>
      </c>
      <c r="B236" s="14" t="s">
        <v>721</v>
      </c>
      <c r="C236" s="33">
        <v>1.2030000000000001</v>
      </c>
      <c r="D236" s="33">
        <v>1.147</v>
      </c>
      <c r="E236" s="35">
        <v>21</v>
      </c>
      <c r="F236" s="35">
        <f t="shared" ref="F236:F253" si="7">D236*E236</f>
        <v>24.087</v>
      </c>
      <c r="G236" s="14" t="s">
        <v>971</v>
      </c>
      <c r="H236" s="14" t="s">
        <v>1763</v>
      </c>
    </row>
    <row r="237" spans="1:8">
      <c r="A237" s="14" t="s">
        <v>1173</v>
      </c>
      <c r="B237" s="14" t="s">
        <v>722</v>
      </c>
      <c r="C237" s="33">
        <v>1.127</v>
      </c>
      <c r="D237" s="33">
        <v>1.1120000000000001</v>
      </c>
      <c r="E237" s="35">
        <v>21</v>
      </c>
      <c r="F237" s="35">
        <f t="shared" si="7"/>
        <v>23.352000000000004</v>
      </c>
      <c r="G237" s="14" t="s">
        <v>971</v>
      </c>
      <c r="H237" s="14" t="s">
        <v>1763</v>
      </c>
    </row>
    <row r="238" spans="1:8">
      <c r="A238" s="14" t="s">
        <v>1173</v>
      </c>
      <c r="B238" s="14" t="s">
        <v>723</v>
      </c>
      <c r="C238" s="33">
        <v>1.6579999999999999</v>
      </c>
      <c r="D238" s="33">
        <v>1.0720000000000001</v>
      </c>
      <c r="E238" s="35">
        <v>21</v>
      </c>
      <c r="F238" s="35">
        <f t="shared" si="7"/>
        <v>22.512</v>
      </c>
      <c r="G238" s="14" t="s">
        <v>971</v>
      </c>
      <c r="H238" s="14" t="s">
        <v>1763</v>
      </c>
    </row>
    <row r="239" spans="1:8">
      <c r="A239" s="14" t="s">
        <v>1173</v>
      </c>
      <c r="B239" s="14" t="s">
        <v>724</v>
      </c>
      <c r="C239" s="33">
        <v>0.89800000000000002</v>
      </c>
      <c r="D239" s="33">
        <v>0.872</v>
      </c>
      <c r="E239" s="35">
        <v>21</v>
      </c>
      <c r="F239" s="35">
        <f t="shared" si="7"/>
        <v>18.312000000000001</v>
      </c>
      <c r="G239" s="14" t="s">
        <v>971</v>
      </c>
      <c r="H239" s="14" t="s">
        <v>1763</v>
      </c>
    </row>
    <row r="240" spans="1:8">
      <c r="A240" s="14" t="s">
        <v>1173</v>
      </c>
      <c r="B240" s="14" t="s">
        <v>725</v>
      </c>
      <c r="C240" s="33">
        <v>0.66700000000000004</v>
      </c>
      <c r="D240" s="33">
        <v>0.65900000000000003</v>
      </c>
      <c r="E240" s="35">
        <v>21</v>
      </c>
      <c r="F240" s="35">
        <f t="shared" si="7"/>
        <v>13.839</v>
      </c>
      <c r="G240" s="14" t="s">
        <v>971</v>
      </c>
      <c r="H240" s="14" t="s">
        <v>1763</v>
      </c>
    </row>
    <row r="241" spans="1:8">
      <c r="A241" s="14" t="s">
        <v>1173</v>
      </c>
      <c r="B241" s="14" t="s">
        <v>726</v>
      </c>
      <c r="C241" s="33">
        <v>3.5430000000000001</v>
      </c>
      <c r="D241" s="33">
        <v>0.58299999999999996</v>
      </c>
      <c r="E241" s="35">
        <v>21</v>
      </c>
      <c r="F241" s="35">
        <f t="shared" si="7"/>
        <v>12.242999999999999</v>
      </c>
      <c r="G241" s="14" t="s">
        <v>971</v>
      </c>
      <c r="H241" s="14" t="s">
        <v>1763</v>
      </c>
    </row>
    <row r="242" spans="1:8">
      <c r="A242" s="14" t="s">
        <v>1173</v>
      </c>
      <c r="B242" s="14" t="s">
        <v>727</v>
      </c>
      <c r="C242" s="33">
        <v>3.569</v>
      </c>
      <c r="D242" s="33">
        <v>0.52300000000000002</v>
      </c>
      <c r="E242" s="35">
        <v>21</v>
      </c>
      <c r="F242" s="35">
        <f t="shared" si="7"/>
        <v>10.983000000000001</v>
      </c>
      <c r="G242" s="14" t="s">
        <v>971</v>
      </c>
      <c r="H242" s="14" t="s">
        <v>1763</v>
      </c>
    </row>
    <row r="243" spans="1:8">
      <c r="A243" s="14" t="s">
        <v>1173</v>
      </c>
      <c r="B243" s="14" t="s">
        <v>728</v>
      </c>
      <c r="C243" s="33">
        <v>1.992</v>
      </c>
      <c r="D243" s="33">
        <v>0.49399999999999999</v>
      </c>
      <c r="E243" s="35">
        <v>21</v>
      </c>
      <c r="F243" s="35">
        <f t="shared" si="7"/>
        <v>10.374000000000001</v>
      </c>
      <c r="G243" s="14" t="s">
        <v>971</v>
      </c>
      <c r="H243" s="14" t="s">
        <v>1763</v>
      </c>
    </row>
    <row r="244" spans="1:8">
      <c r="A244" s="14" t="s">
        <v>1173</v>
      </c>
      <c r="B244" s="14" t="s">
        <v>729</v>
      </c>
      <c r="C244" s="33">
        <v>0.497</v>
      </c>
      <c r="D244" s="33">
        <v>0.33</v>
      </c>
      <c r="E244" s="35">
        <v>21</v>
      </c>
      <c r="F244" s="35">
        <f t="shared" si="7"/>
        <v>6.9300000000000006</v>
      </c>
      <c r="G244" s="14" t="s">
        <v>971</v>
      </c>
      <c r="H244" s="14" t="s">
        <v>1763</v>
      </c>
    </row>
    <row r="245" spans="1:8">
      <c r="A245" s="14" t="s">
        <v>1173</v>
      </c>
      <c r="B245" s="14" t="s">
        <v>730</v>
      </c>
      <c r="C245" s="33">
        <v>0.34599999999999997</v>
      </c>
      <c r="D245" s="33">
        <v>0.309</v>
      </c>
      <c r="E245" s="35">
        <v>21</v>
      </c>
      <c r="F245" s="35">
        <f t="shared" si="7"/>
        <v>6.4889999999999999</v>
      </c>
      <c r="G245" s="14" t="s">
        <v>971</v>
      </c>
      <c r="H245" s="14" t="s">
        <v>1763</v>
      </c>
    </row>
    <row r="246" spans="1:8">
      <c r="A246" s="14" t="s">
        <v>1173</v>
      </c>
      <c r="B246" s="14" t="s">
        <v>731</v>
      </c>
      <c r="C246" s="33">
        <v>0.249</v>
      </c>
      <c r="D246" s="33">
        <v>0.249</v>
      </c>
      <c r="E246" s="35">
        <v>21</v>
      </c>
      <c r="F246" s="35">
        <f t="shared" si="7"/>
        <v>5.2290000000000001</v>
      </c>
      <c r="G246" s="14" t="s">
        <v>971</v>
      </c>
      <c r="H246" s="14" t="s">
        <v>1763</v>
      </c>
    </row>
    <row r="247" spans="1:8">
      <c r="A247" s="14" t="s">
        <v>1173</v>
      </c>
      <c r="B247" s="14" t="s">
        <v>732</v>
      </c>
      <c r="C247" s="33">
        <v>1.71</v>
      </c>
      <c r="D247" s="33">
        <v>0.23499999999999999</v>
      </c>
      <c r="E247" s="35">
        <v>21</v>
      </c>
      <c r="F247" s="35">
        <f t="shared" si="7"/>
        <v>4.9349999999999996</v>
      </c>
      <c r="G247" s="14" t="s">
        <v>971</v>
      </c>
      <c r="H247" s="14" t="s">
        <v>1763</v>
      </c>
    </row>
    <row r="248" spans="1:8">
      <c r="A248" s="14" t="s">
        <v>733</v>
      </c>
      <c r="B248" s="14" t="s">
        <v>734</v>
      </c>
      <c r="C248" s="33">
        <v>3.3610000000000002</v>
      </c>
      <c r="D248" s="33">
        <v>0.193</v>
      </c>
      <c r="E248" s="35">
        <v>21</v>
      </c>
      <c r="F248" s="35">
        <f t="shared" si="7"/>
        <v>4.0529999999999999</v>
      </c>
      <c r="G248" s="14" t="s">
        <v>1147</v>
      </c>
      <c r="H248" s="14" t="s">
        <v>1763</v>
      </c>
    </row>
    <row r="249" spans="1:8">
      <c r="A249" s="14" t="s">
        <v>1173</v>
      </c>
      <c r="B249" s="14" t="s">
        <v>735</v>
      </c>
      <c r="C249" s="33">
        <v>0.18099999999999999</v>
      </c>
      <c r="D249" s="33">
        <v>0.14799999999999999</v>
      </c>
      <c r="E249" s="35">
        <v>21</v>
      </c>
      <c r="F249" s="35">
        <f t="shared" si="7"/>
        <v>3.1079999999999997</v>
      </c>
      <c r="G249" s="14" t="s">
        <v>971</v>
      </c>
      <c r="H249" s="14" t="s">
        <v>1763</v>
      </c>
    </row>
    <row r="250" spans="1:8">
      <c r="A250" s="14" t="s">
        <v>1173</v>
      </c>
      <c r="B250" s="14" t="s">
        <v>736</v>
      </c>
      <c r="C250" s="33">
        <v>0.13100000000000001</v>
      </c>
      <c r="D250" s="33">
        <v>0.13100000000000001</v>
      </c>
      <c r="E250" s="35">
        <v>21</v>
      </c>
      <c r="F250" s="35">
        <f t="shared" si="7"/>
        <v>2.7510000000000003</v>
      </c>
      <c r="G250" s="14" t="s">
        <v>971</v>
      </c>
      <c r="H250" s="14" t="s">
        <v>1763</v>
      </c>
    </row>
    <row r="251" spans="1:8">
      <c r="A251" s="14" t="s">
        <v>1173</v>
      </c>
      <c r="B251" s="14" t="s">
        <v>737</v>
      </c>
      <c r="C251" s="33">
        <v>0.125</v>
      </c>
      <c r="D251" s="33">
        <v>0.125</v>
      </c>
      <c r="E251" s="35">
        <v>21</v>
      </c>
      <c r="F251" s="35">
        <f t="shared" si="7"/>
        <v>2.625</v>
      </c>
      <c r="G251" s="14" t="s">
        <v>971</v>
      </c>
      <c r="H251" s="14" t="s">
        <v>1763</v>
      </c>
    </row>
    <row r="252" spans="1:8">
      <c r="A252" s="14" t="s">
        <v>1173</v>
      </c>
      <c r="B252" s="14" t="s">
        <v>738</v>
      </c>
      <c r="C252" s="33">
        <v>1.35</v>
      </c>
      <c r="D252" s="33">
        <v>7.0000000000000007E-2</v>
      </c>
      <c r="E252" s="35">
        <v>21</v>
      </c>
      <c r="F252" s="35">
        <f t="shared" si="7"/>
        <v>1.4700000000000002</v>
      </c>
      <c r="G252" s="14" t="s">
        <v>971</v>
      </c>
      <c r="H252" s="14" t="s">
        <v>1763</v>
      </c>
    </row>
    <row r="253" spans="1:8">
      <c r="A253" s="14" t="s">
        <v>1173</v>
      </c>
      <c r="B253" s="14" t="s">
        <v>739</v>
      </c>
      <c r="C253" s="33">
        <v>3.07</v>
      </c>
      <c r="D253" s="33">
        <v>2.7E-2</v>
      </c>
      <c r="E253" s="35">
        <v>21</v>
      </c>
      <c r="F253" s="35">
        <f t="shared" si="7"/>
        <v>0.56699999999999995</v>
      </c>
      <c r="G253" s="14" t="s">
        <v>971</v>
      </c>
      <c r="H253" s="14" t="s">
        <v>1763</v>
      </c>
    </row>
    <row r="254" spans="1:8" s="39" customFormat="1">
      <c r="A254" s="38"/>
      <c r="B254" s="38"/>
      <c r="C254" s="37">
        <f>SUM(C235:C253)</f>
        <v>28.061000000000003</v>
      </c>
      <c r="D254" s="37">
        <f>SUM(D235:D253)</f>
        <v>10.660999999999998</v>
      </c>
      <c r="E254" s="36"/>
      <c r="F254" s="36">
        <f>SUM(F235:F253)</f>
        <v>223.88100000000006</v>
      </c>
      <c r="G254" s="38"/>
      <c r="H254" s="8" t="s">
        <v>907</v>
      </c>
    </row>
    <row r="255" spans="1:8">
      <c r="A255" s="14" t="s">
        <v>1173</v>
      </c>
      <c r="B255" s="14" t="s">
        <v>740</v>
      </c>
      <c r="C255" s="33">
        <v>8.5299999999999994</v>
      </c>
      <c r="D255" s="33">
        <v>1.1639999999999999</v>
      </c>
      <c r="E255" s="35">
        <v>21</v>
      </c>
      <c r="F255" s="35">
        <f>D255*E255</f>
        <v>24.443999999999999</v>
      </c>
      <c r="G255" s="14" t="s">
        <v>971</v>
      </c>
      <c r="H255" s="14" t="s">
        <v>741</v>
      </c>
    </row>
    <row r="256" spans="1:8">
      <c r="A256" s="14" t="s">
        <v>1173</v>
      </c>
      <c r="B256" s="14" t="s">
        <v>742</v>
      </c>
      <c r="C256" s="33">
        <v>1.99</v>
      </c>
      <c r="D256" s="33">
        <v>0.92900000000000005</v>
      </c>
      <c r="E256" s="35">
        <v>21</v>
      </c>
      <c r="F256" s="35">
        <f t="shared" ref="F256:F266" si="8">D256*E256</f>
        <v>19.509</v>
      </c>
      <c r="G256" s="14" t="s">
        <v>971</v>
      </c>
      <c r="H256" s="14" t="s">
        <v>741</v>
      </c>
    </row>
    <row r="257" spans="1:8">
      <c r="A257" s="14" t="s">
        <v>1173</v>
      </c>
      <c r="B257" s="14" t="s">
        <v>743</v>
      </c>
      <c r="C257" s="33">
        <v>0.63300000000000001</v>
      </c>
      <c r="D257" s="33">
        <v>0.57299999999999995</v>
      </c>
      <c r="E257" s="35">
        <v>21</v>
      </c>
      <c r="F257" s="35">
        <f t="shared" si="8"/>
        <v>12.032999999999999</v>
      </c>
      <c r="G257" s="14" t="s">
        <v>971</v>
      </c>
      <c r="H257" s="14" t="s">
        <v>741</v>
      </c>
    </row>
    <row r="258" spans="1:8">
      <c r="A258" s="14" t="s">
        <v>1173</v>
      </c>
      <c r="B258" s="14" t="s">
        <v>744</v>
      </c>
      <c r="C258" s="33">
        <v>1.0169999999999999</v>
      </c>
      <c r="D258" s="33">
        <v>0.51800000000000002</v>
      </c>
      <c r="E258" s="35">
        <v>21</v>
      </c>
      <c r="F258" s="35">
        <f t="shared" si="8"/>
        <v>10.878</v>
      </c>
      <c r="G258" s="14" t="s">
        <v>971</v>
      </c>
      <c r="H258" s="14" t="s">
        <v>741</v>
      </c>
    </row>
    <row r="259" spans="1:8">
      <c r="A259" s="14" t="s">
        <v>1173</v>
      </c>
      <c r="B259" s="14" t="s">
        <v>745</v>
      </c>
      <c r="C259" s="33">
        <v>2.2400000000000002</v>
      </c>
      <c r="D259" s="33">
        <v>0.41699999999999998</v>
      </c>
      <c r="E259" s="35">
        <v>21</v>
      </c>
      <c r="F259" s="35">
        <f t="shared" si="8"/>
        <v>8.7569999999999997</v>
      </c>
      <c r="G259" s="14" t="s">
        <v>971</v>
      </c>
      <c r="H259" s="14" t="s">
        <v>741</v>
      </c>
    </row>
    <row r="260" spans="1:8">
      <c r="A260" s="14" t="s">
        <v>1173</v>
      </c>
      <c r="B260" s="14" t="s">
        <v>691</v>
      </c>
      <c r="C260" s="33">
        <v>1.716</v>
      </c>
      <c r="D260" s="33">
        <v>0.33200000000000002</v>
      </c>
      <c r="E260" s="35">
        <v>21</v>
      </c>
      <c r="F260" s="35">
        <f t="shared" si="8"/>
        <v>6.9720000000000004</v>
      </c>
      <c r="G260" s="14" t="s">
        <v>971</v>
      </c>
      <c r="H260" s="14" t="s">
        <v>741</v>
      </c>
    </row>
    <row r="261" spans="1:8">
      <c r="A261" s="14" t="s">
        <v>1173</v>
      </c>
      <c r="B261" s="14" t="s">
        <v>746</v>
      </c>
      <c r="C261" s="33">
        <v>0.39200000000000002</v>
      </c>
      <c r="D261" s="33">
        <v>0.30299999999999999</v>
      </c>
      <c r="E261" s="35">
        <v>21</v>
      </c>
      <c r="F261" s="35">
        <f t="shared" si="8"/>
        <v>6.3629999999999995</v>
      </c>
      <c r="G261" s="14" t="s">
        <v>971</v>
      </c>
      <c r="H261" s="14" t="s">
        <v>741</v>
      </c>
    </row>
    <row r="262" spans="1:8">
      <c r="A262" s="14" t="s">
        <v>1173</v>
      </c>
      <c r="B262" s="14" t="s">
        <v>747</v>
      </c>
      <c r="C262" s="33">
        <v>1.4770000000000001</v>
      </c>
      <c r="D262" s="33">
        <v>0.123</v>
      </c>
      <c r="E262" s="35">
        <v>21</v>
      </c>
      <c r="F262" s="35">
        <f t="shared" si="8"/>
        <v>2.5830000000000002</v>
      </c>
      <c r="G262" s="14" t="s">
        <v>971</v>
      </c>
      <c r="H262" s="14" t="s">
        <v>741</v>
      </c>
    </row>
    <row r="263" spans="1:8">
      <c r="A263" s="14" t="s">
        <v>1173</v>
      </c>
      <c r="B263" s="14" t="s">
        <v>565</v>
      </c>
      <c r="C263" s="33">
        <v>2.4260000000000002</v>
      </c>
      <c r="D263" s="33">
        <v>0.11899999999999999</v>
      </c>
      <c r="E263" s="35">
        <v>21</v>
      </c>
      <c r="F263" s="35">
        <f t="shared" si="8"/>
        <v>2.4989999999999997</v>
      </c>
      <c r="G263" s="14" t="s">
        <v>971</v>
      </c>
      <c r="H263" s="14" t="s">
        <v>741</v>
      </c>
    </row>
    <row r="264" spans="1:8">
      <c r="A264" s="14" t="s">
        <v>1173</v>
      </c>
      <c r="B264" s="14" t="s">
        <v>574</v>
      </c>
      <c r="C264" s="33">
        <v>1.365</v>
      </c>
      <c r="D264" s="33">
        <v>7.8E-2</v>
      </c>
      <c r="E264" s="35">
        <v>21</v>
      </c>
      <c r="F264" s="35">
        <f t="shared" si="8"/>
        <v>1.6379999999999999</v>
      </c>
      <c r="G264" s="14" t="s">
        <v>971</v>
      </c>
      <c r="H264" s="14" t="s">
        <v>741</v>
      </c>
    </row>
    <row r="265" spans="1:8">
      <c r="A265" s="14"/>
      <c r="B265" s="14"/>
      <c r="C265" s="37">
        <f>SUM(C255:C264)</f>
        <v>21.785999999999998</v>
      </c>
      <c r="D265" s="37">
        <f>SUM(D255:D264)</f>
        <v>4.556</v>
      </c>
      <c r="E265" s="36"/>
      <c r="F265" s="36">
        <f>SUM(F255:F264)</f>
        <v>95.676000000000002</v>
      </c>
      <c r="G265" s="14"/>
      <c r="H265" s="8" t="s">
        <v>907</v>
      </c>
    </row>
    <row r="266" spans="1:8">
      <c r="A266" s="14" t="s">
        <v>1173</v>
      </c>
      <c r="B266" s="14" t="s">
        <v>739</v>
      </c>
      <c r="C266" s="33">
        <v>3.07</v>
      </c>
      <c r="D266" s="33">
        <v>0.28399999999999997</v>
      </c>
      <c r="E266" s="35">
        <v>21</v>
      </c>
      <c r="F266" s="35">
        <f t="shared" si="8"/>
        <v>5.9639999999999995</v>
      </c>
      <c r="G266" s="14" t="s">
        <v>971</v>
      </c>
      <c r="H266" s="14" t="s">
        <v>748</v>
      </c>
    </row>
    <row r="267" spans="1:8">
      <c r="A267" s="9"/>
      <c r="B267" s="6"/>
      <c r="C267" s="37">
        <v>3.07</v>
      </c>
      <c r="D267" s="37">
        <v>0.28399999999999997</v>
      </c>
      <c r="E267" s="36"/>
      <c r="F267" s="36">
        <v>5.96</v>
      </c>
      <c r="G267" s="6"/>
      <c r="H267" s="8" t="s">
        <v>907</v>
      </c>
    </row>
    <row r="268" spans="1:8">
      <c r="A268" s="9"/>
      <c r="B268" s="6"/>
      <c r="C268" s="37">
        <f>C267+C265+C254+C234+C151+C141+C136+C132+C81+C62+C59+C36</f>
        <v>493.31</v>
      </c>
      <c r="D268" s="37">
        <f>D267+D265+D254+D234+D151+D141+D136+D132+D81+D62+D59+D36</f>
        <v>126.12199999999999</v>
      </c>
      <c r="E268" s="36"/>
      <c r="F268" s="36">
        <f>F267+F265+F254+F234+F151+F141+F136+F132+F81+F62+F59+F36</f>
        <v>2648.558</v>
      </c>
      <c r="G268" s="6"/>
      <c r="H268" s="10" t="s">
        <v>908</v>
      </c>
    </row>
  </sheetData>
  <mergeCells count="3">
    <mergeCell ref="A2:I2"/>
    <mergeCell ref="D4:E4"/>
    <mergeCell ref="D5:E5"/>
  </mergeCells>
  <phoneticPr fontId="8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I14"/>
  <sheetViews>
    <sheetView workbookViewId="0">
      <selection activeCell="A25" sqref="A25"/>
    </sheetView>
  </sheetViews>
  <sheetFormatPr defaultRowHeight="15.75"/>
  <cols>
    <col min="1" max="1" width="48.85546875" style="1" customWidth="1"/>
    <col min="2" max="3" width="12.140625" style="11" customWidth="1"/>
    <col min="4" max="4" width="12.85546875" style="11" customWidth="1"/>
    <col min="5" max="5" width="12.85546875" style="17" customWidth="1"/>
    <col min="6" max="6" width="14.28515625" style="11" customWidth="1"/>
    <col min="7" max="7" width="16.5703125" style="11" customWidth="1"/>
    <col min="8" max="8" width="45.140625" style="1" customWidth="1"/>
    <col min="9" max="16384" width="9.140625" style="1"/>
  </cols>
  <sheetData>
    <row r="2" spans="1:9">
      <c r="A2" s="55" t="s">
        <v>936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2"/>
      <c r="G3" s="3"/>
      <c r="H3" s="2"/>
      <c r="I3" s="2"/>
    </row>
    <row r="4" spans="1:9">
      <c r="A4" s="2"/>
      <c r="B4" s="12"/>
      <c r="C4" s="56" t="s">
        <v>937</v>
      </c>
      <c r="D4" s="56"/>
      <c r="E4" s="19"/>
      <c r="F4" s="12"/>
      <c r="G4" s="3"/>
      <c r="H4" s="2"/>
      <c r="I4" s="2"/>
    </row>
    <row r="5" spans="1:9">
      <c r="A5" s="2"/>
      <c r="B5" s="12"/>
      <c r="C5" s="56" t="s">
        <v>963</v>
      </c>
      <c r="D5" s="56"/>
      <c r="E5" s="19"/>
      <c r="F5" s="12"/>
      <c r="G5" s="3"/>
      <c r="H5" s="2"/>
      <c r="I5" s="2"/>
    </row>
    <row r="7" spans="1:9" ht="63">
      <c r="A7" s="4" t="s">
        <v>899</v>
      </c>
      <c r="B7" s="4" t="s">
        <v>938</v>
      </c>
      <c r="C7" s="4" t="s">
        <v>901</v>
      </c>
      <c r="D7" s="4" t="s">
        <v>902</v>
      </c>
      <c r="E7" s="16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749</v>
      </c>
      <c r="C8" s="33">
        <v>1.6739999999999999</v>
      </c>
      <c r="D8" s="33">
        <v>0.40100000000000002</v>
      </c>
      <c r="E8" s="35">
        <v>18</v>
      </c>
      <c r="F8" s="35">
        <f>D8*E8</f>
        <v>7.218</v>
      </c>
      <c r="G8" s="14" t="s">
        <v>971</v>
      </c>
      <c r="H8" s="14" t="s">
        <v>750</v>
      </c>
    </row>
    <row r="9" spans="1:9">
      <c r="A9" s="14"/>
      <c r="B9" s="14"/>
      <c r="C9" s="37">
        <v>1.6739999999999999</v>
      </c>
      <c r="D9" s="37">
        <v>0.40100000000000002</v>
      </c>
      <c r="E9" s="36"/>
      <c r="F9" s="36">
        <v>7.22</v>
      </c>
      <c r="G9" s="14"/>
      <c r="H9" s="8" t="s">
        <v>907</v>
      </c>
    </row>
    <row r="10" spans="1:9">
      <c r="A10" s="14" t="s">
        <v>1173</v>
      </c>
      <c r="B10" s="14" t="s">
        <v>751</v>
      </c>
      <c r="C10" s="33">
        <v>20.541</v>
      </c>
      <c r="D10" s="33">
        <v>0.90600000000000003</v>
      </c>
      <c r="E10" s="35">
        <v>18</v>
      </c>
      <c r="F10" s="35">
        <f>D10*E10</f>
        <v>16.308</v>
      </c>
      <c r="G10" s="14" t="s">
        <v>971</v>
      </c>
      <c r="H10" s="14" t="s">
        <v>752</v>
      </c>
    </row>
    <row r="11" spans="1:9">
      <c r="A11" s="14"/>
      <c r="B11" s="14"/>
      <c r="C11" s="37">
        <v>20.541</v>
      </c>
      <c r="D11" s="37">
        <v>0.90600000000000003</v>
      </c>
      <c r="E11" s="36"/>
      <c r="F11" s="36">
        <v>16.309999999999999</v>
      </c>
      <c r="G11" s="14"/>
      <c r="H11" s="8" t="s">
        <v>907</v>
      </c>
    </row>
    <row r="12" spans="1:9">
      <c r="A12" s="14" t="s">
        <v>1173</v>
      </c>
      <c r="B12" s="14" t="s">
        <v>753</v>
      </c>
      <c r="C12" s="33">
        <v>1.825</v>
      </c>
      <c r="D12" s="33">
        <v>0.71099999999999997</v>
      </c>
      <c r="E12" s="35">
        <v>18</v>
      </c>
      <c r="F12" s="35">
        <f>D12*E12</f>
        <v>12.798</v>
      </c>
      <c r="G12" s="14" t="s">
        <v>971</v>
      </c>
      <c r="H12" s="14" t="s">
        <v>754</v>
      </c>
    </row>
    <row r="13" spans="1:9">
      <c r="A13" s="9"/>
      <c r="B13" s="6"/>
      <c r="C13" s="42">
        <v>1.825</v>
      </c>
      <c r="D13" s="42">
        <v>0.71099999999999997</v>
      </c>
      <c r="E13" s="41"/>
      <c r="F13" s="41">
        <v>12.8</v>
      </c>
      <c r="G13" s="6"/>
      <c r="H13" s="8" t="s">
        <v>907</v>
      </c>
    </row>
    <row r="14" spans="1:9">
      <c r="A14" s="9"/>
      <c r="B14" s="6"/>
      <c r="C14" s="37">
        <f>C13+C11+C9</f>
        <v>24.04</v>
      </c>
      <c r="D14" s="37">
        <f>D13+D11+D9</f>
        <v>2.0179999999999998</v>
      </c>
      <c r="E14" s="7"/>
      <c r="F14" s="37">
        <f>F13+F11+F9</f>
        <v>36.33</v>
      </c>
      <c r="G14" s="6"/>
      <c r="H14" s="10" t="s">
        <v>908</v>
      </c>
    </row>
  </sheetData>
  <mergeCells count="3">
    <mergeCell ref="A2:I2"/>
    <mergeCell ref="C4:D4"/>
    <mergeCell ref="C5:D5"/>
  </mergeCells>
  <phoneticPr fontId="8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I194"/>
  <sheetViews>
    <sheetView workbookViewId="0">
      <selection activeCell="A201" sqref="A201"/>
    </sheetView>
  </sheetViews>
  <sheetFormatPr defaultRowHeight="15.75"/>
  <cols>
    <col min="1" max="1" width="48.7109375" style="1" customWidth="1"/>
    <col min="2" max="2" width="13.42578125" style="11" customWidth="1"/>
    <col min="3" max="3" width="13.140625" style="11" customWidth="1"/>
    <col min="4" max="4" width="13.42578125" style="11" customWidth="1"/>
    <col min="5" max="5" width="13.42578125" style="17" customWidth="1"/>
    <col min="6" max="6" width="14" style="11" customWidth="1"/>
    <col min="7" max="7" width="19.5703125" style="11" customWidth="1"/>
    <col min="8" max="8" width="39.85546875" style="1" customWidth="1"/>
    <col min="9" max="16384" width="9.140625" style="1"/>
  </cols>
  <sheetData>
    <row r="2" spans="1:9">
      <c r="A2" s="55" t="s">
        <v>939</v>
      </c>
      <c r="B2" s="55"/>
      <c r="C2" s="55"/>
      <c r="D2" s="55"/>
      <c r="E2" s="55"/>
      <c r="F2" s="55"/>
      <c r="G2" s="55"/>
      <c r="H2" s="55"/>
      <c r="I2" s="55"/>
    </row>
    <row r="3" spans="1:9">
      <c r="A3" s="2"/>
      <c r="B3" s="12"/>
      <c r="C3" s="12"/>
      <c r="D3" s="12"/>
      <c r="E3" s="18"/>
      <c r="F3" s="12"/>
      <c r="G3" s="3"/>
      <c r="H3" s="2"/>
      <c r="I3" s="2"/>
    </row>
    <row r="4" spans="1:9">
      <c r="A4" s="2"/>
      <c r="D4" s="56" t="s">
        <v>940</v>
      </c>
      <c r="E4" s="56"/>
      <c r="F4" s="12"/>
      <c r="G4" s="3"/>
      <c r="H4" s="2"/>
      <c r="I4" s="2"/>
    </row>
    <row r="5" spans="1:9">
      <c r="A5" s="2"/>
      <c r="D5" s="56" t="s">
        <v>963</v>
      </c>
      <c r="E5" s="56"/>
      <c r="F5" s="12"/>
      <c r="G5" s="3"/>
      <c r="H5" s="2"/>
      <c r="I5" s="2"/>
    </row>
    <row r="7" spans="1:9" ht="63">
      <c r="A7" s="4" t="s">
        <v>899</v>
      </c>
      <c r="B7" s="4" t="s">
        <v>900</v>
      </c>
      <c r="C7" s="4" t="s">
        <v>901</v>
      </c>
      <c r="D7" s="4" t="s">
        <v>902</v>
      </c>
      <c r="E7" s="16" t="s">
        <v>903</v>
      </c>
      <c r="F7" s="4" t="s">
        <v>904</v>
      </c>
      <c r="G7" s="4" t="s">
        <v>905</v>
      </c>
      <c r="H7" s="4" t="s">
        <v>906</v>
      </c>
    </row>
    <row r="8" spans="1:9">
      <c r="A8" s="14" t="s">
        <v>1173</v>
      </c>
      <c r="B8" s="14" t="s">
        <v>755</v>
      </c>
      <c r="C8" s="33">
        <v>5.4530000000000003</v>
      </c>
      <c r="D8" s="33">
        <v>2.7080000000000002</v>
      </c>
      <c r="E8" s="35">
        <v>17</v>
      </c>
      <c r="F8" s="35">
        <f>D8*E8</f>
        <v>46.036000000000001</v>
      </c>
      <c r="G8" s="14" t="s">
        <v>971</v>
      </c>
      <c r="H8" s="14" t="s">
        <v>756</v>
      </c>
    </row>
    <row r="9" spans="1:9">
      <c r="A9" s="14" t="s">
        <v>1173</v>
      </c>
      <c r="B9" s="14" t="s">
        <v>757</v>
      </c>
      <c r="C9" s="33">
        <v>2.5110000000000001</v>
      </c>
      <c r="D9" s="33">
        <v>1.244</v>
      </c>
      <c r="E9" s="35">
        <v>17</v>
      </c>
      <c r="F9" s="35">
        <f t="shared" ref="F9:F78" si="0">D9*E9</f>
        <v>21.148</v>
      </c>
      <c r="G9" s="14" t="s">
        <v>971</v>
      </c>
      <c r="H9" s="14" t="s">
        <v>756</v>
      </c>
    </row>
    <row r="10" spans="1:9">
      <c r="A10" s="14" t="s">
        <v>1173</v>
      </c>
      <c r="B10" s="14" t="s">
        <v>758</v>
      </c>
      <c r="C10" s="33">
        <v>32.704000000000001</v>
      </c>
      <c r="D10" s="33">
        <v>0.86399999999999999</v>
      </c>
      <c r="E10" s="35">
        <v>17</v>
      </c>
      <c r="F10" s="35">
        <f t="shared" si="0"/>
        <v>14.688000000000001</v>
      </c>
      <c r="G10" s="14" t="s">
        <v>971</v>
      </c>
      <c r="H10" s="14" t="s">
        <v>756</v>
      </c>
    </row>
    <row r="11" spans="1:9">
      <c r="A11" s="14" t="s">
        <v>1173</v>
      </c>
      <c r="B11" s="14" t="s">
        <v>759</v>
      </c>
      <c r="C11" s="33">
        <v>2.1</v>
      </c>
      <c r="D11" s="33">
        <v>0.70799999999999996</v>
      </c>
      <c r="E11" s="35">
        <v>17</v>
      </c>
      <c r="F11" s="35">
        <f t="shared" si="0"/>
        <v>12.036</v>
      </c>
      <c r="G11" s="14" t="s">
        <v>971</v>
      </c>
      <c r="H11" s="14" t="s">
        <v>756</v>
      </c>
    </row>
    <row r="12" spans="1:9">
      <c r="A12" s="14" t="s">
        <v>1173</v>
      </c>
      <c r="B12" s="14" t="s">
        <v>760</v>
      </c>
      <c r="C12" s="33">
        <v>2.774</v>
      </c>
      <c r="D12" s="33">
        <v>0.58899999999999997</v>
      </c>
      <c r="E12" s="35">
        <v>17</v>
      </c>
      <c r="F12" s="35">
        <f t="shared" si="0"/>
        <v>10.013</v>
      </c>
      <c r="G12" s="14" t="s">
        <v>971</v>
      </c>
      <c r="H12" s="14" t="s">
        <v>756</v>
      </c>
    </row>
    <row r="13" spans="1:9">
      <c r="A13" s="14" t="s">
        <v>1173</v>
      </c>
      <c r="B13" s="14" t="s">
        <v>761</v>
      </c>
      <c r="C13" s="33">
        <v>0.97899999999999998</v>
      </c>
      <c r="D13" s="33">
        <v>0.56999999999999995</v>
      </c>
      <c r="E13" s="35">
        <v>17</v>
      </c>
      <c r="F13" s="35">
        <f t="shared" si="0"/>
        <v>9.69</v>
      </c>
      <c r="G13" s="14" t="s">
        <v>971</v>
      </c>
      <c r="H13" s="14" t="s">
        <v>756</v>
      </c>
    </row>
    <row r="14" spans="1:9">
      <c r="A14" s="14" t="s">
        <v>1173</v>
      </c>
      <c r="B14" s="14" t="s">
        <v>762</v>
      </c>
      <c r="C14" s="33">
        <v>2.4470000000000001</v>
      </c>
      <c r="D14" s="33">
        <v>0.40799999999999997</v>
      </c>
      <c r="E14" s="35">
        <v>17</v>
      </c>
      <c r="F14" s="35">
        <f t="shared" si="0"/>
        <v>6.9359999999999999</v>
      </c>
      <c r="G14" s="14" t="s">
        <v>971</v>
      </c>
      <c r="H14" s="14" t="s">
        <v>756</v>
      </c>
    </row>
    <row r="15" spans="1:9">
      <c r="A15" s="14" t="s">
        <v>1173</v>
      </c>
      <c r="B15" s="14" t="s">
        <v>763</v>
      </c>
      <c r="C15" s="33">
        <v>1.1539999999999999</v>
      </c>
      <c r="D15" s="33">
        <v>0.29099999999999998</v>
      </c>
      <c r="E15" s="35">
        <v>17</v>
      </c>
      <c r="F15" s="35">
        <f t="shared" si="0"/>
        <v>4.9470000000000001</v>
      </c>
      <c r="G15" s="14" t="s">
        <v>971</v>
      </c>
      <c r="H15" s="14" t="s">
        <v>756</v>
      </c>
    </row>
    <row r="16" spans="1:9">
      <c r="A16" s="14" t="s">
        <v>1173</v>
      </c>
      <c r="B16" s="14" t="s">
        <v>764</v>
      </c>
      <c r="C16" s="33">
        <v>0.56399999999999995</v>
      </c>
      <c r="D16" s="33">
        <v>0.24299999999999999</v>
      </c>
      <c r="E16" s="35">
        <v>17</v>
      </c>
      <c r="F16" s="35">
        <f t="shared" si="0"/>
        <v>4.1310000000000002</v>
      </c>
      <c r="G16" s="14" t="s">
        <v>971</v>
      </c>
      <c r="H16" s="14" t="s">
        <v>756</v>
      </c>
    </row>
    <row r="17" spans="1:8">
      <c r="A17" s="14" t="s">
        <v>1173</v>
      </c>
      <c r="B17" s="14" t="s">
        <v>765</v>
      </c>
      <c r="C17" s="33">
        <v>3.6549999999999998</v>
      </c>
      <c r="D17" s="33">
        <v>0.23599999999999999</v>
      </c>
      <c r="E17" s="35">
        <v>17</v>
      </c>
      <c r="F17" s="35">
        <f t="shared" si="0"/>
        <v>4.0119999999999996</v>
      </c>
      <c r="G17" s="14" t="s">
        <v>971</v>
      </c>
      <c r="H17" s="14" t="s">
        <v>756</v>
      </c>
    </row>
    <row r="18" spans="1:8">
      <c r="A18" s="14" t="s">
        <v>1173</v>
      </c>
      <c r="B18" s="14" t="s">
        <v>766</v>
      </c>
      <c r="C18" s="33">
        <v>8.15</v>
      </c>
      <c r="D18" s="33">
        <v>0.158</v>
      </c>
      <c r="E18" s="35">
        <v>17</v>
      </c>
      <c r="F18" s="35">
        <f t="shared" si="0"/>
        <v>2.6859999999999999</v>
      </c>
      <c r="G18" s="14" t="s">
        <v>971</v>
      </c>
      <c r="H18" s="14" t="s">
        <v>756</v>
      </c>
    </row>
    <row r="19" spans="1:8">
      <c r="A19" s="14" t="s">
        <v>1173</v>
      </c>
      <c r="B19" s="14" t="s">
        <v>767</v>
      </c>
      <c r="C19" s="33">
        <v>0.59899999999999998</v>
      </c>
      <c r="D19" s="33">
        <v>0.13</v>
      </c>
      <c r="E19" s="35">
        <v>17</v>
      </c>
      <c r="F19" s="35">
        <f t="shared" si="0"/>
        <v>2.21</v>
      </c>
      <c r="G19" s="14" t="s">
        <v>971</v>
      </c>
      <c r="H19" s="14" t="s">
        <v>756</v>
      </c>
    </row>
    <row r="20" spans="1:8">
      <c r="A20" s="14"/>
      <c r="B20" s="14"/>
      <c r="C20" s="37">
        <f>SUM(C8:C19)</f>
        <v>63.089999999999996</v>
      </c>
      <c r="D20" s="37">
        <f>SUM(D8:D19)</f>
        <v>8.1490000000000009</v>
      </c>
      <c r="E20" s="36"/>
      <c r="F20" s="36">
        <f>SUM(F8:F19)</f>
        <v>138.53300000000002</v>
      </c>
      <c r="G20" s="14"/>
      <c r="H20" s="8" t="s">
        <v>907</v>
      </c>
    </row>
    <row r="21" spans="1:8">
      <c r="A21" s="14" t="s">
        <v>1173</v>
      </c>
      <c r="B21" s="14" t="s">
        <v>768</v>
      </c>
      <c r="C21" s="33">
        <v>0.51800000000000002</v>
      </c>
      <c r="D21" s="33">
        <v>0.496</v>
      </c>
      <c r="E21" s="35">
        <v>17</v>
      </c>
      <c r="F21" s="35">
        <f t="shared" si="0"/>
        <v>8.4320000000000004</v>
      </c>
      <c r="G21" s="14" t="s">
        <v>971</v>
      </c>
      <c r="H21" s="14" t="s">
        <v>769</v>
      </c>
    </row>
    <row r="22" spans="1:8">
      <c r="A22" s="14"/>
      <c r="B22" s="14"/>
      <c r="C22" s="37">
        <v>0.51800000000000002</v>
      </c>
      <c r="D22" s="37">
        <v>0.496</v>
      </c>
      <c r="E22" s="36"/>
      <c r="F22" s="36">
        <v>8.43</v>
      </c>
      <c r="G22" s="14"/>
      <c r="H22" s="8" t="s">
        <v>907</v>
      </c>
    </row>
    <row r="23" spans="1:8">
      <c r="A23" s="14" t="s">
        <v>1173</v>
      </c>
      <c r="B23" s="14" t="s">
        <v>770</v>
      </c>
      <c r="C23" s="33">
        <v>3.258</v>
      </c>
      <c r="D23" s="33">
        <v>0.70499999999999996</v>
      </c>
      <c r="E23" s="35">
        <v>17</v>
      </c>
      <c r="F23" s="35">
        <f t="shared" si="0"/>
        <v>11.984999999999999</v>
      </c>
      <c r="G23" s="14" t="s">
        <v>971</v>
      </c>
      <c r="H23" s="14" t="s">
        <v>1414</v>
      </c>
    </row>
    <row r="24" spans="1:8">
      <c r="A24" s="14" t="s">
        <v>1173</v>
      </c>
      <c r="B24" s="14" t="s">
        <v>771</v>
      </c>
      <c r="C24" s="33">
        <v>1.6160000000000001</v>
      </c>
      <c r="D24" s="33">
        <v>0.50600000000000001</v>
      </c>
      <c r="E24" s="35">
        <v>17</v>
      </c>
      <c r="F24" s="35">
        <f t="shared" si="0"/>
        <v>8.6020000000000003</v>
      </c>
      <c r="G24" s="14" t="s">
        <v>971</v>
      </c>
      <c r="H24" s="14" t="s">
        <v>1414</v>
      </c>
    </row>
    <row r="25" spans="1:8">
      <c r="A25" s="14" t="s">
        <v>1173</v>
      </c>
      <c r="B25" s="14" t="s">
        <v>772</v>
      </c>
      <c r="C25" s="33">
        <v>4.782</v>
      </c>
      <c r="D25" s="33">
        <v>0.38200000000000001</v>
      </c>
      <c r="E25" s="35">
        <v>17</v>
      </c>
      <c r="F25" s="35">
        <f t="shared" si="0"/>
        <v>6.4939999999999998</v>
      </c>
      <c r="G25" s="14" t="s">
        <v>971</v>
      </c>
      <c r="H25" s="14" t="s">
        <v>1414</v>
      </c>
    </row>
    <row r="26" spans="1:8">
      <c r="A26" s="14" t="s">
        <v>1173</v>
      </c>
      <c r="B26" s="14" t="s">
        <v>773</v>
      </c>
      <c r="C26" s="33">
        <v>3.5529999999999999</v>
      </c>
      <c r="D26" s="33">
        <v>0.16600000000000001</v>
      </c>
      <c r="E26" s="35">
        <v>17</v>
      </c>
      <c r="F26" s="35">
        <f t="shared" si="0"/>
        <v>2.8220000000000001</v>
      </c>
      <c r="G26" s="14" t="s">
        <v>971</v>
      </c>
      <c r="H26" s="14" t="s">
        <v>1414</v>
      </c>
    </row>
    <row r="27" spans="1:8">
      <c r="A27" s="14"/>
      <c r="B27" s="14"/>
      <c r="C27" s="37">
        <f>SUM(C23:C26)</f>
        <v>13.209</v>
      </c>
      <c r="D27" s="37">
        <f>SUM(D23:D26)</f>
        <v>1.7589999999999999</v>
      </c>
      <c r="E27" s="36"/>
      <c r="F27" s="36">
        <f>SUM(F23:F26)</f>
        <v>29.902999999999999</v>
      </c>
      <c r="G27" s="14"/>
      <c r="H27" s="8" t="s">
        <v>907</v>
      </c>
    </row>
    <row r="28" spans="1:8">
      <c r="A28" s="14" t="s">
        <v>1173</v>
      </c>
      <c r="B28" s="14" t="s">
        <v>774</v>
      </c>
      <c r="C28" s="33">
        <v>1.2569999999999999</v>
      </c>
      <c r="D28" s="33">
        <v>0.54100000000000004</v>
      </c>
      <c r="E28" s="35">
        <v>17</v>
      </c>
      <c r="F28" s="35">
        <f t="shared" si="0"/>
        <v>9.197000000000001</v>
      </c>
      <c r="G28" s="14" t="s">
        <v>971</v>
      </c>
      <c r="H28" s="14" t="s">
        <v>775</v>
      </c>
    </row>
    <row r="29" spans="1:8">
      <c r="A29" s="14" t="s">
        <v>1173</v>
      </c>
      <c r="B29" s="14" t="s">
        <v>776</v>
      </c>
      <c r="C29" s="33">
        <v>1.2090000000000001</v>
      </c>
      <c r="D29" s="33">
        <v>0.47099999999999997</v>
      </c>
      <c r="E29" s="35">
        <v>17</v>
      </c>
      <c r="F29" s="35">
        <f t="shared" si="0"/>
        <v>8.0069999999999997</v>
      </c>
      <c r="G29" s="14" t="s">
        <v>971</v>
      </c>
      <c r="H29" s="14" t="s">
        <v>775</v>
      </c>
    </row>
    <row r="30" spans="1:8">
      <c r="A30" s="14" t="s">
        <v>1173</v>
      </c>
      <c r="B30" s="14" t="s">
        <v>777</v>
      </c>
      <c r="C30" s="33">
        <v>5.2919999999999998</v>
      </c>
      <c r="D30" s="33">
        <v>0.29799999999999999</v>
      </c>
      <c r="E30" s="35">
        <v>17</v>
      </c>
      <c r="F30" s="35">
        <f t="shared" si="0"/>
        <v>5.0659999999999998</v>
      </c>
      <c r="G30" s="14" t="s">
        <v>971</v>
      </c>
      <c r="H30" s="14" t="s">
        <v>775</v>
      </c>
    </row>
    <row r="31" spans="1:8">
      <c r="A31" s="14" t="s">
        <v>1173</v>
      </c>
      <c r="B31" s="14" t="s">
        <v>778</v>
      </c>
      <c r="C31" s="33">
        <v>5.78</v>
      </c>
      <c r="D31" s="33">
        <v>0.20399999999999999</v>
      </c>
      <c r="E31" s="35">
        <v>17</v>
      </c>
      <c r="F31" s="35">
        <f t="shared" si="0"/>
        <v>3.468</v>
      </c>
      <c r="G31" s="14" t="s">
        <v>971</v>
      </c>
      <c r="H31" s="14" t="s">
        <v>775</v>
      </c>
    </row>
    <row r="32" spans="1:8">
      <c r="A32" s="14" t="s">
        <v>1173</v>
      </c>
      <c r="B32" s="14" t="s">
        <v>779</v>
      </c>
      <c r="C32" s="33">
        <v>2.8660000000000001</v>
      </c>
      <c r="D32" s="33">
        <v>0.14599999999999999</v>
      </c>
      <c r="E32" s="35">
        <v>17</v>
      </c>
      <c r="F32" s="35">
        <f t="shared" si="0"/>
        <v>2.4819999999999998</v>
      </c>
      <c r="G32" s="14" t="s">
        <v>971</v>
      </c>
      <c r="H32" s="14" t="s">
        <v>775</v>
      </c>
    </row>
    <row r="33" spans="1:8">
      <c r="A33" s="14" t="s">
        <v>1173</v>
      </c>
      <c r="B33" s="14" t="s">
        <v>780</v>
      </c>
      <c r="C33" s="33">
        <v>1.744</v>
      </c>
      <c r="D33" s="33">
        <v>0.06</v>
      </c>
      <c r="E33" s="35">
        <v>17</v>
      </c>
      <c r="F33" s="35">
        <f t="shared" si="0"/>
        <v>1.02</v>
      </c>
      <c r="G33" s="14" t="s">
        <v>971</v>
      </c>
      <c r="H33" s="14" t="s">
        <v>775</v>
      </c>
    </row>
    <row r="34" spans="1:8">
      <c r="A34" s="14" t="s">
        <v>1173</v>
      </c>
      <c r="B34" s="14" t="s">
        <v>781</v>
      </c>
      <c r="C34" s="33">
        <v>1.323</v>
      </c>
      <c r="D34" s="33">
        <v>1.7000000000000001E-2</v>
      </c>
      <c r="E34" s="35">
        <v>17</v>
      </c>
      <c r="F34" s="35">
        <f t="shared" si="0"/>
        <v>0.28900000000000003</v>
      </c>
      <c r="G34" s="14" t="s">
        <v>971</v>
      </c>
      <c r="H34" s="14" t="s">
        <v>775</v>
      </c>
    </row>
    <row r="35" spans="1:8">
      <c r="A35" s="14"/>
      <c r="B35" s="14"/>
      <c r="C35" s="37">
        <f>SUM(C28:C34)</f>
        <v>19.471</v>
      </c>
      <c r="D35" s="37">
        <f>SUM(D28:D34)</f>
        <v>1.7369999999999999</v>
      </c>
      <c r="E35" s="36"/>
      <c r="F35" s="36">
        <f>SUM(F28:F34)</f>
        <v>29.529</v>
      </c>
      <c r="G35" s="14"/>
      <c r="H35" s="8" t="s">
        <v>907</v>
      </c>
    </row>
    <row r="36" spans="1:8">
      <c r="A36" s="14" t="s">
        <v>1173</v>
      </c>
      <c r="B36" s="14" t="s">
        <v>782</v>
      </c>
      <c r="C36" s="33">
        <v>1.0620000000000001</v>
      </c>
      <c r="D36" s="33">
        <v>1.046</v>
      </c>
      <c r="E36" s="35">
        <v>17</v>
      </c>
      <c r="F36" s="35">
        <f t="shared" si="0"/>
        <v>17.782</v>
      </c>
      <c r="G36" s="14" t="s">
        <v>971</v>
      </c>
      <c r="H36" s="14" t="s">
        <v>783</v>
      </c>
    </row>
    <row r="37" spans="1:8">
      <c r="A37" s="14" t="s">
        <v>1173</v>
      </c>
      <c r="B37" s="14" t="s">
        <v>761</v>
      </c>
      <c r="C37" s="33">
        <v>0.97899999999999998</v>
      </c>
      <c r="D37" s="33">
        <v>0.374</v>
      </c>
      <c r="E37" s="35">
        <v>17</v>
      </c>
      <c r="F37" s="35">
        <f t="shared" si="0"/>
        <v>6.3579999999999997</v>
      </c>
      <c r="G37" s="14" t="s">
        <v>971</v>
      </c>
      <c r="H37" s="14" t="s">
        <v>783</v>
      </c>
    </row>
    <row r="38" spans="1:8">
      <c r="A38" s="14" t="s">
        <v>1173</v>
      </c>
      <c r="B38" s="14" t="s">
        <v>784</v>
      </c>
      <c r="C38" s="33">
        <v>5.2850000000000001</v>
      </c>
      <c r="D38" s="33">
        <v>0.29099999999999998</v>
      </c>
      <c r="E38" s="35">
        <v>17</v>
      </c>
      <c r="F38" s="35">
        <f t="shared" si="0"/>
        <v>4.9470000000000001</v>
      </c>
      <c r="G38" s="14" t="s">
        <v>971</v>
      </c>
      <c r="H38" s="14" t="s">
        <v>783</v>
      </c>
    </row>
    <row r="39" spans="1:8">
      <c r="A39" s="14" t="s">
        <v>1173</v>
      </c>
      <c r="B39" s="14" t="s">
        <v>785</v>
      </c>
      <c r="C39" s="33">
        <v>1.0429999999999999</v>
      </c>
      <c r="D39" s="33">
        <v>0.153</v>
      </c>
      <c r="E39" s="35">
        <v>17</v>
      </c>
      <c r="F39" s="35">
        <f t="shared" si="0"/>
        <v>2.601</v>
      </c>
      <c r="G39" s="14" t="s">
        <v>971</v>
      </c>
      <c r="H39" s="14" t="s">
        <v>783</v>
      </c>
    </row>
    <row r="40" spans="1:8">
      <c r="A40" s="14"/>
      <c r="B40" s="14"/>
      <c r="C40" s="37">
        <f>SUM(C36:C39)</f>
        <v>8.3689999999999998</v>
      </c>
      <c r="D40" s="37">
        <f>SUM(D36:D39)</f>
        <v>1.8639999999999999</v>
      </c>
      <c r="E40" s="36"/>
      <c r="F40" s="36">
        <f>SUM(F36:F39)</f>
        <v>31.687999999999999</v>
      </c>
      <c r="G40" s="14"/>
      <c r="H40" s="8" t="s">
        <v>907</v>
      </c>
    </row>
    <row r="41" spans="1:8">
      <c r="A41" s="14" t="s">
        <v>1173</v>
      </c>
      <c r="B41" s="14" t="s">
        <v>786</v>
      </c>
      <c r="C41" s="33">
        <v>2.2559999999999998</v>
      </c>
      <c r="D41" s="33">
        <v>0.14399999999999999</v>
      </c>
      <c r="E41" s="35">
        <v>17</v>
      </c>
      <c r="F41" s="35">
        <f t="shared" si="0"/>
        <v>2.448</v>
      </c>
      <c r="G41" s="14" t="s">
        <v>971</v>
      </c>
      <c r="H41" s="14" t="s">
        <v>979</v>
      </c>
    </row>
    <row r="42" spans="1:8">
      <c r="A42" s="14"/>
      <c r="B42" s="14"/>
      <c r="C42" s="37">
        <v>2.2559999999999998</v>
      </c>
      <c r="D42" s="37">
        <v>0.14399999999999999</v>
      </c>
      <c r="E42" s="36"/>
      <c r="F42" s="36">
        <v>2.4500000000000002</v>
      </c>
      <c r="G42" s="14"/>
      <c r="H42" s="8" t="s">
        <v>907</v>
      </c>
    </row>
    <row r="43" spans="1:8">
      <c r="A43" s="14" t="s">
        <v>1173</v>
      </c>
      <c r="B43" s="14" t="s">
        <v>787</v>
      </c>
      <c r="C43" s="33">
        <v>7.0679999999999996</v>
      </c>
      <c r="D43" s="33">
        <v>5.1479999999999997</v>
      </c>
      <c r="E43" s="35">
        <v>17</v>
      </c>
      <c r="F43" s="35">
        <f t="shared" si="0"/>
        <v>87.515999999999991</v>
      </c>
      <c r="G43" s="14" t="s">
        <v>971</v>
      </c>
      <c r="H43" s="14" t="s">
        <v>981</v>
      </c>
    </row>
    <row r="44" spans="1:8">
      <c r="A44" s="14" t="s">
        <v>1173</v>
      </c>
      <c r="B44" s="14" t="s">
        <v>788</v>
      </c>
      <c r="C44" s="33">
        <v>5.6840000000000002</v>
      </c>
      <c r="D44" s="33">
        <v>4.9119999999999999</v>
      </c>
      <c r="E44" s="35">
        <v>17</v>
      </c>
      <c r="F44" s="35">
        <f t="shared" si="0"/>
        <v>83.504000000000005</v>
      </c>
      <c r="G44" s="14" t="s">
        <v>971</v>
      </c>
      <c r="H44" s="14" t="s">
        <v>981</v>
      </c>
    </row>
    <row r="45" spans="1:8">
      <c r="A45" s="14" t="s">
        <v>1173</v>
      </c>
      <c r="B45" s="14" t="s">
        <v>789</v>
      </c>
      <c r="C45" s="33">
        <v>5.1230000000000002</v>
      </c>
      <c r="D45" s="33">
        <v>4.681</v>
      </c>
      <c r="E45" s="35">
        <v>17</v>
      </c>
      <c r="F45" s="35">
        <f t="shared" si="0"/>
        <v>79.576999999999998</v>
      </c>
      <c r="G45" s="14" t="s">
        <v>971</v>
      </c>
      <c r="H45" s="14" t="s">
        <v>981</v>
      </c>
    </row>
    <row r="46" spans="1:8">
      <c r="A46" s="14" t="s">
        <v>1173</v>
      </c>
      <c r="B46" s="14" t="s">
        <v>790</v>
      </c>
      <c r="C46" s="33">
        <v>8.4529999999999994</v>
      </c>
      <c r="D46" s="33">
        <v>4.5750000000000002</v>
      </c>
      <c r="E46" s="35">
        <v>17</v>
      </c>
      <c r="F46" s="35">
        <f t="shared" si="0"/>
        <v>77.775000000000006</v>
      </c>
      <c r="G46" s="14" t="s">
        <v>971</v>
      </c>
      <c r="H46" s="14" t="s">
        <v>981</v>
      </c>
    </row>
    <row r="47" spans="1:8">
      <c r="A47" s="14" t="s">
        <v>1173</v>
      </c>
      <c r="B47" s="14" t="s">
        <v>791</v>
      </c>
      <c r="C47" s="33">
        <v>8.5090000000000003</v>
      </c>
      <c r="D47" s="33">
        <v>4.5069999999999997</v>
      </c>
      <c r="E47" s="35">
        <v>17</v>
      </c>
      <c r="F47" s="35">
        <f t="shared" si="0"/>
        <v>76.619</v>
      </c>
      <c r="G47" s="14" t="s">
        <v>971</v>
      </c>
      <c r="H47" s="14" t="s">
        <v>981</v>
      </c>
    </row>
    <row r="48" spans="1:8">
      <c r="A48" s="14" t="s">
        <v>1173</v>
      </c>
      <c r="B48" s="14" t="s">
        <v>792</v>
      </c>
      <c r="C48" s="33">
        <v>3.56</v>
      </c>
      <c r="D48" s="33">
        <v>3.1829999999999998</v>
      </c>
      <c r="E48" s="35">
        <v>17</v>
      </c>
      <c r="F48" s="35">
        <f t="shared" si="0"/>
        <v>54.110999999999997</v>
      </c>
      <c r="G48" s="14" t="s">
        <v>971</v>
      </c>
      <c r="H48" s="14" t="s">
        <v>981</v>
      </c>
    </row>
    <row r="49" spans="1:8">
      <c r="A49" s="14" t="s">
        <v>1173</v>
      </c>
      <c r="B49" s="14" t="s">
        <v>793</v>
      </c>
      <c r="C49" s="33">
        <v>5.7969999999999997</v>
      </c>
      <c r="D49" s="33">
        <v>3.0110000000000001</v>
      </c>
      <c r="E49" s="35">
        <v>17</v>
      </c>
      <c r="F49" s="35">
        <f t="shared" si="0"/>
        <v>51.187000000000005</v>
      </c>
      <c r="G49" s="14" t="s">
        <v>971</v>
      </c>
      <c r="H49" s="14" t="s">
        <v>981</v>
      </c>
    </row>
    <row r="50" spans="1:8">
      <c r="A50" s="14" t="s">
        <v>1173</v>
      </c>
      <c r="B50" s="14" t="s">
        <v>794</v>
      </c>
      <c r="C50" s="33">
        <v>4.0339999999999998</v>
      </c>
      <c r="D50" s="33">
        <v>2.8959999999999999</v>
      </c>
      <c r="E50" s="35">
        <v>17</v>
      </c>
      <c r="F50" s="35">
        <f t="shared" si="0"/>
        <v>49.231999999999999</v>
      </c>
      <c r="G50" s="14" t="s">
        <v>971</v>
      </c>
      <c r="H50" s="14" t="s">
        <v>981</v>
      </c>
    </row>
    <row r="51" spans="1:8">
      <c r="A51" s="14" t="s">
        <v>1173</v>
      </c>
      <c r="B51" s="14" t="s">
        <v>795</v>
      </c>
      <c r="C51" s="33">
        <v>3.2669999999999999</v>
      </c>
      <c r="D51" s="33">
        <v>2.81</v>
      </c>
      <c r="E51" s="35">
        <v>17</v>
      </c>
      <c r="F51" s="35">
        <f t="shared" si="0"/>
        <v>47.77</v>
      </c>
      <c r="G51" s="14" t="s">
        <v>971</v>
      </c>
      <c r="H51" s="14" t="s">
        <v>981</v>
      </c>
    </row>
    <row r="52" spans="1:8">
      <c r="A52" s="14" t="s">
        <v>1173</v>
      </c>
      <c r="B52" s="14" t="s">
        <v>796</v>
      </c>
      <c r="C52" s="33">
        <v>3.964</v>
      </c>
      <c r="D52" s="33">
        <v>2.5470000000000002</v>
      </c>
      <c r="E52" s="35">
        <v>17</v>
      </c>
      <c r="F52" s="35">
        <f t="shared" si="0"/>
        <v>43.298999999999999</v>
      </c>
      <c r="G52" s="14" t="s">
        <v>971</v>
      </c>
      <c r="H52" s="14" t="s">
        <v>981</v>
      </c>
    </row>
    <row r="53" spans="1:8">
      <c r="A53" s="14" t="s">
        <v>1173</v>
      </c>
      <c r="B53" s="14" t="s">
        <v>797</v>
      </c>
      <c r="C53" s="33">
        <v>2.89</v>
      </c>
      <c r="D53" s="33">
        <v>2.0529999999999999</v>
      </c>
      <c r="E53" s="35">
        <v>17</v>
      </c>
      <c r="F53" s="35">
        <f t="shared" si="0"/>
        <v>34.900999999999996</v>
      </c>
      <c r="G53" s="14" t="s">
        <v>971</v>
      </c>
      <c r="H53" s="14" t="s">
        <v>981</v>
      </c>
    </row>
    <row r="54" spans="1:8">
      <c r="A54" s="14" t="s">
        <v>1173</v>
      </c>
      <c r="B54" s="14" t="s">
        <v>798</v>
      </c>
      <c r="C54" s="33">
        <v>3.95</v>
      </c>
      <c r="D54" s="33">
        <v>2.044</v>
      </c>
      <c r="E54" s="35">
        <v>17</v>
      </c>
      <c r="F54" s="35">
        <f t="shared" si="0"/>
        <v>34.747999999999998</v>
      </c>
      <c r="G54" s="14" t="s">
        <v>971</v>
      </c>
      <c r="H54" s="14" t="s">
        <v>981</v>
      </c>
    </row>
    <row r="55" spans="1:8">
      <c r="A55" s="14" t="s">
        <v>1173</v>
      </c>
      <c r="B55" s="14" t="s">
        <v>799</v>
      </c>
      <c r="C55" s="33">
        <v>3.1520000000000001</v>
      </c>
      <c r="D55" s="33">
        <v>2.0059999999999998</v>
      </c>
      <c r="E55" s="35">
        <v>17</v>
      </c>
      <c r="F55" s="35">
        <f t="shared" si="0"/>
        <v>34.101999999999997</v>
      </c>
      <c r="G55" s="14" t="s">
        <v>971</v>
      </c>
      <c r="H55" s="14" t="s">
        <v>981</v>
      </c>
    </row>
    <row r="56" spans="1:8">
      <c r="A56" s="14" t="s">
        <v>1173</v>
      </c>
      <c r="B56" s="14" t="s">
        <v>800</v>
      </c>
      <c r="C56" s="33">
        <v>6.4889999999999999</v>
      </c>
      <c r="D56" s="33">
        <v>1.9530000000000001</v>
      </c>
      <c r="E56" s="35">
        <v>17</v>
      </c>
      <c r="F56" s="35">
        <f t="shared" si="0"/>
        <v>33.201000000000001</v>
      </c>
      <c r="G56" s="14" t="s">
        <v>971</v>
      </c>
      <c r="H56" s="14" t="s">
        <v>981</v>
      </c>
    </row>
    <row r="57" spans="1:8">
      <c r="A57" s="14" t="s">
        <v>1173</v>
      </c>
      <c r="B57" s="14" t="s">
        <v>801</v>
      </c>
      <c r="C57" s="33">
        <v>2.9329999999999998</v>
      </c>
      <c r="D57" s="33">
        <v>1.946</v>
      </c>
      <c r="E57" s="35">
        <v>17</v>
      </c>
      <c r="F57" s="35">
        <f t="shared" si="0"/>
        <v>33.082000000000001</v>
      </c>
      <c r="G57" s="14" t="s">
        <v>971</v>
      </c>
      <c r="H57" s="14" t="s">
        <v>981</v>
      </c>
    </row>
    <row r="58" spans="1:8">
      <c r="A58" s="14" t="s">
        <v>1173</v>
      </c>
      <c r="B58" s="14" t="s">
        <v>802</v>
      </c>
      <c r="C58" s="33">
        <v>3.4630000000000001</v>
      </c>
      <c r="D58" s="33">
        <v>1.9450000000000001</v>
      </c>
      <c r="E58" s="35">
        <v>17</v>
      </c>
      <c r="F58" s="35">
        <f t="shared" si="0"/>
        <v>33.064999999999998</v>
      </c>
      <c r="G58" s="14" t="s">
        <v>971</v>
      </c>
      <c r="H58" s="14" t="s">
        <v>981</v>
      </c>
    </row>
    <row r="59" spans="1:8">
      <c r="A59" s="14" t="s">
        <v>1173</v>
      </c>
      <c r="B59" s="14" t="s">
        <v>803</v>
      </c>
      <c r="C59" s="33">
        <v>3.29</v>
      </c>
      <c r="D59" s="33">
        <v>1.8979999999999999</v>
      </c>
      <c r="E59" s="35">
        <v>17</v>
      </c>
      <c r="F59" s="35">
        <f t="shared" si="0"/>
        <v>32.265999999999998</v>
      </c>
      <c r="G59" s="14" t="s">
        <v>971</v>
      </c>
      <c r="H59" s="14" t="s">
        <v>981</v>
      </c>
    </row>
    <row r="60" spans="1:8">
      <c r="A60" s="14" t="s">
        <v>1173</v>
      </c>
      <c r="B60" s="14" t="s">
        <v>804</v>
      </c>
      <c r="C60" s="33">
        <v>1.998</v>
      </c>
      <c r="D60" s="33">
        <v>1.8979999999999999</v>
      </c>
      <c r="E60" s="35">
        <v>17</v>
      </c>
      <c r="F60" s="35">
        <f t="shared" si="0"/>
        <v>32.265999999999998</v>
      </c>
      <c r="G60" s="14" t="s">
        <v>971</v>
      </c>
      <c r="H60" s="14" t="s">
        <v>981</v>
      </c>
    </row>
    <row r="61" spans="1:8">
      <c r="A61" s="14" t="s">
        <v>1173</v>
      </c>
      <c r="B61" s="14" t="s">
        <v>805</v>
      </c>
      <c r="C61" s="33">
        <v>2.0019999999999998</v>
      </c>
      <c r="D61" s="33">
        <v>1.895</v>
      </c>
      <c r="E61" s="35">
        <v>17</v>
      </c>
      <c r="F61" s="35">
        <f t="shared" si="0"/>
        <v>32.215000000000003</v>
      </c>
      <c r="G61" s="14" t="s">
        <v>971</v>
      </c>
      <c r="H61" s="14" t="s">
        <v>981</v>
      </c>
    </row>
    <row r="62" spans="1:8">
      <c r="A62" s="14" t="s">
        <v>1173</v>
      </c>
      <c r="B62" s="14" t="s">
        <v>806</v>
      </c>
      <c r="C62" s="33">
        <v>4.3680000000000003</v>
      </c>
      <c r="D62" s="33">
        <v>1.764</v>
      </c>
      <c r="E62" s="35">
        <v>17</v>
      </c>
      <c r="F62" s="35">
        <f t="shared" si="0"/>
        <v>29.988</v>
      </c>
      <c r="G62" s="14" t="s">
        <v>971</v>
      </c>
      <c r="H62" s="14" t="s">
        <v>981</v>
      </c>
    </row>
    <row r="63" spans="1:8">
      <c r="A63" s="14" t="s">
        <v>1173</v>
      </c>
      <c r="B63" s="14" t="s">
        <v>807</v>
      </c>
      <c r="C63" s="33">
        <v>2.1429999999999998</v>
      </c>
      <c r="D63" s="33">
        <v>1.6870000000000001</v>
      </c>
      <c r="E63" s="35">
        <v>17</v>
      </c>
      <c r="F63" s="35">
        <f t="shared" si="0"/>
        <v>28.679000000000002</v>
      </c>
      <c r="G63" s="14" t="s">
        <v>971</v>
      </c>
      <c r="H63" s="14" t="s">
        <v>981</v>
      </c>
    </row>
    <row r="64" spans="1:8">
      <c r="A64" s="14" t="s">
        <v>1173</v>
      </c>
      <c r="B64" s="14" t="s">
        <v>808</v>
      </c>
      <c r="C64" s="33">
        <v>4</v>
      </c>
      <c r="D64" s="33">
        <v>1.665</v>
      </c>
      <c r="E64" s="35">
        <v>17</v>
      </c>
      <c r="F64" s="35">
        <f t="shared" si="0"/>
        <v>28.305</v>
      </c>
      <c r="G64" s="14" t="s">
        <v>971</v>
      </c>
      <c r="H64" s="14" t="s">
        <v>981</v>
      </c>
    </row>
    <row r="65" spans="1:8">
      <c r="A65" s="14" t="s">
        <v>1173</v>
      </c>
      <c r="B65" s="14" t="s">
        <v>809</v>
      </c>
      <c r="C65" s="33">
        <v>2.4390000000000001</v>
      </c>
      <c r="D65" s="33">
        <v>1.5089999999999999</v>
      </c>
      <c r="E65" s="35">
        <v>17</v>
      </c>
      <c r="F65" s="35">
        <f t="shared" si="0"/>
        <v>25.652999999999999</v>
      </c>
      <c r="G65" s="14" t="s">
        <v>971</v>
      </c>
      <c r="H65" s="14" t="s">
        <v>981</v>
      </c>
    </row>
    <row r="66" spans="1:8">
      <c r="A66" s="14" t="s">
        <v>1173</v>
      </c>
      <c r="B66" s="14" t="s">
        <v>810</v>
      </c>
      <c r="C66" s="33">
        <v>1.778</v>
      </c>
      <c r="D66" s="33">
        <v>1.4330000000000001</v>
      </c>
      <c r="E66" s="35">
        <v>17</v>
      </c>
      <c r="F66" s="35">
        <f t="shared" si="0"/>
        <v>24.361000000000001</v>
      </c>
      <c r="G66" s="14" t="s">
        <v>971</v>
      </c>
      <c r="H66" s="14" t="s">
        <v>981</v>
      </c>
    </row>
    <row r="67" spans="1:8">
      <c r="A67" s="14" t="s">
        <v>1173</v>
      </c>
      <c r="B67" s="14" t="s">
        <v>811</v>
      </c>
      <c r="C67" s="33">
        <v>2.9689999999999999</v>
      </c>
      <c r="D67" s="33">
        <v>1.3959999999999999</v>
      </c>
      <c r="E67" s="35">
        <v>17</v>
      </c>
      <c r="F67" s="35">
        <f t="shared" si="0"/>
        <v>23.731999999999999</v>
      </c>
      <c r="G67" s="14" t="s">
        <v>971</v>
      </c>
      <c r="H67" s="14" t="s">
        <v>981</v>
      </c>
    </row>
    <row r="68" spans="1:8">
      <c r="A68" s="14" t="s">
        <v>1173</v>
      </c>
      <c r="B68" s="14" t="s">
        <v>812</v>
      </c>
      <c r="C68" s="33">
        <v>2.3959999999999999</v>
      </c>
      <c r="D68" s="33">
        <v>1.335</v>
      </c>
      <c r="E68" s="35">
        <v>17</v>
      </c>
      <c r="F68" s="35">
        <f t="shared" si="0"/>
        <v>22.695</v>
      </c>
      <c r="G68" s="14" t="s">
        <v>971</v>
      </c>
      <c r="H68" s="14" t="s">
        <v>981</v>
      </c>
    </row>
    <row r="69" spans="1:8">
      <c r="A69" s="14" t="s">
        <v>1173</v>
      </c>
      <c r="B69" s="14" t="s">
        <v>813</v>
      </c>
      <c r="C69" s="33">
        <v>8.9570000000000007</v>
      </c>
      <c r="D69" s="33">
        <v>1.321</v>
      </c>
      <c r="E69" s="35">
        <v>17</v>
      </c>
      <c r="F69" s="35">
        <f t="shared" si="0"/>
        <v>22.457000000000001</v>
      </c>
      <c r="G69" s="14" t="s">
        <v>971</v>
      </c>
      <c r="H69" s="14" t="s">
        <v>981</v>
      </c>
    </row>
    <row r="70" spans="1:8">
      <c r="A70" s="14" t="s">
        <v>1173</v>
      </c>
      <c r="B70" s="14" t="s">
        <v>814</v>
      </c>
      <c r="C70" s="33">
        <v>2.6240000000000001</v>
      </c>
      <c r="D70" s="33">
        <v>1.2290000000000001</v>
      </c>
      <c r="E70" s="35">
        <v>17</v>
      </c>
      <c r="F70" s="35">
        <f t="shared" si="0"/>
        <v>20.893000000000001</v>
      </c>
      <c r="G70" s="14" t="s">
        <v>971</v>
      </c>
      <c r="H70" s="14" t="s">
        <v>981</v>
      </c>
    </row>
    <row r="71" spans="1:8">
      <c r="A71" s="14" t="s">
        <v>1173</v>
      </c>
      <c r="B71" s="14" t="s">
        <v>815</v>
      </c>
      <c r="C71" s="33">
        <v>2.121</v>
      </c>
      <c r="D71" s="33">
        <v>1.2230000000000001</v>
      </c>
      <c r="E71" s="35">
        <v>17</v>
      </c>
      <c r="F71" s="35">
        <f t="shared" si="0"/>
        <v>20.791</v>
      </c>
      <c r="G71" s="14" t="s">
        <v>971</v>
      </c>
      <c r="H71" s="14" t="s">
        <v>981</v>
      </c>
    </row>
    <row r="72" spans="1:8">
      <c r="A72" s="14" t="s">
        <v>1173</v>
      </c>
      <c r="B72" s="14" t="s">
        <v>816</v>
      </c>
      <c r="C72" s="33">
        <v>3.09</v>
      </c>
      <c r="D72" s="33">
        <v>1.1930000000000001</v>
      </c>
      <c r="E72" s="35">
        <v>17</v>
      </c>
      <c r="F72" s="35">
        <f t="shared" si="0"/>
        <v>20.281000000000002</v>
      </c>
      <c r="G72" s="14" t="s">
        <v>971</v>
      </c>
      <c r="H72" s="14" t="s">
        <v>981</v>
      </c>
    </row>
    <row r="73" spans="1:8">
      <c r="A73" s="14" t="s">
        <v>1173</v>
      </c>
      <c r="B73" s="14" t="s">
        <v>817</v>
      </c>
      <c r="C73" s="33">
        <v>9.1050000000000004</v>
      </c>
      <c r="D73" s="33">
        <v>1.1919999999999999</v>
      </c>
      <c r="E73" s="35">
        <v>17</v>
      </c>
      <c r="F73" s="35">
        <f t="shared" si="0"/>
        <v>20.263999999999999</v>
      </c>
      <c r="G73" s="14" t="s">
        <v>971</v>
      </c>
      <c r="H73" s="14" t="s">
        <v>981</v>
      </c>
    </row>
    <row r="74" spans="1:8">
      <c r="A74" s="14" t="s">
        <v>1173</v>
      </c>
      <c r="B74" s="14" t="s">
        <v>818</v>
      </c>
      <c r="C74" s="33">
        <v>4.5</v>
      </c>
      <c r="D74" s="33">
        <v>1.127</v>
      </c>
      <c r="E74" s="35">
        <v>17</v>
      </c>
      <c r="F74" s="35">
        <f t="shared" si="0"/>
        <v>19.158999999999999</v>
      </c>
      <c r="G74" s="14" t="s">
        <v>971</v>
      </c>
      <c r="H74" s="14" t="s">
        <v>981</v>
      </c>
    </row>
    <row r="75" spans="1:8">
      <c r="A75" s="14" t="s">
        <v>1173</v>
      </c>
      <c r="B75" s="14" t="s">
        <v>808</v>
      </c>
      <c r="C75" s="33">
        <v>4</v>
      </c>
      <c r="D75" s="33">
        <v>1.0760000000000001</v>
      </c>
      <c r="E75" s="35">
        <v>17</v>
      </c>
      <c r="F75" s="35">
        <f t="shared" si="0"/>
        <v>18.292000000000002</v>
      </c>
      <c r="G75" s="14" t="s">
        <v>971</v>
      </c>
      <c r="H75" s="14" t="s">
        <v>981</v>
      </c>
    </row>
    <row r="76" spans="1:8">
      <c r="A76" s="14" t="s">
        <v>1173</v>
      </c>
      <c r="B76" s="14" t="s">
        <v>819</v>
      </c>
      <c r="C76" s="33">
        <v>11.955</v>
      </c>
      <c r="D76" s="33">
        <v>1.036</v>
      </c>
      <c r="E76" s="35">
        <v>17</v>
      </c>
      <c r="F76" s="35">
        <f t="shared" si="0"/>
        <v>17.612000000000002</v>
      </c>
      <c r="G76" s="14" t="s">
        <v>971</v>
      </c>
      <c r="H76" s="14" t="s">
        <v>981</v>
      </c>
    </row>
    <row r="77" spans="1:8">
      <c r="A77" s="14" t="s">
        <v>1173</v>
      </c>
      <c r="B77" s="14" t="s">
        <v>820</v>
      </c>
      <c r="C77" s="33">
        <v>4.9710000000000001</v>
      </c>
      <c r="D77" s="33">
        <v>0.95599999999999996</v>
      </c>
      <c r="E77" s="35">
        <v>17</v>
      </c>
      <c r="F77" s="35">
        <f t="shared" si="0"/>
        <v>16.251999999999999</v>
      </c>
      <c r="G77" s="14" t="s">
        <v>971</v>
      </c>
      <c r="H77" s="14" t="s">
        <v>981</v>
      </c>
    </row>
    <row r="78" spans="1:8">
      <c r="A78" s="14" t="s">
        <v>1173</v>
      </c>
      <c r="B78" s="14" t="s">
        <v>821</v>
      </c>
      <c r="C78" s="33">
        <v>2.3620000000000001</v>
      </c>
      <c r="D78" s="33">
        <v>0.93200000000000005</v>
      </c>
      <c r="E78" s="35">
        <v>17</v>
      </c>
      <c r="F78" s="35">
        <f t="shared" si="0"/>
        <v>15.844000000000001</v>
      </c>
      <c r="G78" s="14" t="s">
        <v>971</v>
      </c>
      <c r="H78" s="14" t="s">
        <v>981</v>
      </c>
    </row>
    <row r="79" spans="1:8">
      <c r="A79" s="14" t="s">
        <v>1173</v>
      </c>
      <c r="B79" s="14" t="s">
        <v>822</v>
      </c>
      <c r="C79" s="33">
        <v>1.0649999999999999</v>
      </c>
      <c r="D79" s="33">
        <v>0.91200000000000003</v>
      </c>
      <c r="E79" s="35">
        <v>17</v>
      </c>
      <c r="F79" s="35">
        <f t="shared" ref="F79:F143" si="1">D79*E79</f>
        <v>15.504000000000001</v>
      </c>
      <c r="G79" s="14" t="s">
        <v>971</v>
      </c>
      <c r="H79" s="14" t="s">
        <v>981</v>
      </c>
    </row>
    <row r="80" spans="1:8">
      <c r="A80" s="14" t="s">
        <v>1173</v>
      </c>
      <c r="B80" s="14" t="s">
        <v>823</v>
      </c>
      <c r="C80" s="33">
        <v>1.4019999999999999</v>
      </c>
      <c r="D80" s="33">
        <v>0.90500000000000003</v>
      </c>
      <c r="E80" s="35">
        <v>17</v>
      </c>
      <c r="F80" s="35">
        <f t="shared" si="1"/>
        <v>15.385</v>
      </c>
      <c r="G80" s="14" t="s">
        <v>971</v>
      </c>
      <c r="H80" s="14" t="s">
        <v>981</v>
      </c>
    </row>
    <row r="81" spans="1:8">
      <c r="A81" s="14" t="s">
        <v>1173</v>
      </c>
      <c r="B81" s="14" t="s">
        <v>824</v>
      </c>
      <c r="C81" s="33">
        <v>1.2629999999999999</v>
      </c>
      <c r="D81" s="33">
        <v>0.872</v>
      </c>
      <c r="E81" s="35">
        <v>17</v>
      </c>
      <c r="F81" s="35">
        <f t="shared" si="1"/>
        <v>14.824</v>
      </c>
      <c r="G81" s="14" t="s">
        <v>971</v>
      </c>
      <c r="H81" s="14" t="s">
        <v>981</v>
      </c>
    </row>
    <row r="82" spans="1:8">
      <c r="A82" s="14" t="s">
        <v>1173</v>
      </c>
      <c r="B82" s="14" t="s">
        <v>825</v>
      </c>
      <c r="C82" s="33">
        <v>3.32</v>
      </c>
      <c r="D82" s="33">
        <v>0.84599999999999997</v>
      </c>
      <c r="E82" s="35">
        <v>17</v>
      </c>
      <c r="F82" s="35">
        <f t="shared" si="1"/>
        <v>14.382</v>
      </c>
      <c r="G82" s="14" t="s">
        <v>971</v>
      </c>
      <c r="H82" s="14" t="s">
        <v>981</v>
      </c>
    </row>
    <row r="83" spans="1:8">
      <c r="A83" s="14" t="s">
        <v>1173</v>
      </c>
      <c r="B83" s="14" t="s">
        <v>826</v>
      </c>
      <c r="C83" s="33">
        <v>5.4009999999999998</v>
      </c>
      <c r="D83" s="33">
        <v>0.82099999999999995</v>
      </c>
      <c r="E83" s="35">
        <v>17</v>
      </c>
      <c r="F83" s="35">
        <f t="shared" si="1"/>
        <v>13.956999999999999</v>
      </c>
      <c r="G83" s="14" t="s">
        <v>971</v>
      </c>
      <c r="H83" s="14" t="s">
        <v>981</v>
      </c>
    </row>
    <row r="84" spans="1:8">
      <c r="A84" s="14" t="s">
        <v>1173</v>
      </c>
      <c r="B84" s="14" t="s">
        <v>827</v>
      </c>
      <c r="C84" s="33">
        <v>4.8</v>
      </c>
      <c r="D84" s="33">
        <v>0.80400000000000005</v>
      </c>
      <c r="E84" s="35">
        <v>17</v>
      </c>
      <c r="F84" s="35">
        <f t="shared" si="1"/>
        <v>13.668000000000001</v>
      </c>
      <c r="G84" s="14" t="s">
        <v>971</v>
      </c>
      <c r="H84" s="14" t="s">
        <v>981</v>
      </c>
    </row>
    <row r="85" spans="1:8">
      <c r="A85" s="14" t="s">
        <v>1173</v>
      </c>
      <c r="B85" s="14" t="s">
        <v>828</v>
      </c>
      <c r="C85" s="33">
        <v>6.4960000000000004</v>
      </c>
      <c r="D85" s="33">
        <v>0.76500000000000001</v>
      </c>
      <c r="E85" s="35">
        <v>17</v>
      </c>
      <c r="F85" s="35">
        <f t="shared" si="1"/>
        <v>13.005000000000001</v>
      </c>
      <c r="G85" s="14" t="s">
        <v>971</v>
      </c>
      <c r="H85" s="14" t="s">
        <v>981</v>
      </c>
    </row>
    <row r="86" spans="1:8">
      <c r="A86" s="14" t="s">
        <v>1173</v>
      </c>
      <c r="B86" s="14" t="s">
        <v>829</v>
      </c>
      <c r="C86" s="33">
        <v>0.86699999999999999</v>
      </c>
      <c r="D86" s="33">
        <v>0.75700000000000001</v>
      </c>
      <c r="E86" s="35">
        <v>17</v>
      </c>
      <c r="F86" s="35">
        <f t="shared" si="1"/>
        <v>12.869</v>
      </c>
      <c r="G86" s="14" t="s">
        <v>971</v>
      </c>
      <c r="H86" s="14" t="s">
        <v>981</v>
      </c>
    </row>
    <row r="87" spans="1:8">
      <c r="A87" s="14" t="s">
        <v>1173</v>
      </c>
      <c r="B87" s="14" t="s">
        <v>815</v>
      </c>
      <c r="C87" s="33">
        <v>2.121</v>
      </c>
      <c r="D87" s="33">
        <v>0.73599999999999999</v>
      </c>
      <c r="E87" s="35">
        <v>17</v>
      </c>
      <c r="F87" s="35">
        <f t="shared" si="1"/>
        <v>12.512</v>
      </c>
      <c r="G87" s="14" t="s">
        <v>971</v>
      </c>
      <c r="H87" s="14" t="s">
        <v>981</v>
      </c>
    </row>
    <row r="88" spans="1:8">
      <c r="A88" s="14" t="s">
        <v>1173</v>
      </c>
      <c r="B88" s="14" t="s">
        <v>827</v>
      </c>
      <c r="C88" s="33">
        <v>4.8</v>
      </c>
      <c r="D88" s="33">
        <v>0.71199999999999997</v>
      </c>
      <c r="E88" s="35">
        <v>17</v>
      </c>
      <c r="F88" s="35">
        <f t="shared" si="1"/>
        <v>12.103999999999999</v>
      </c>
      <c r="G88" s="14" t="s">
        <v>971</v>
      </c>
      <c r="H88" s="14" t="s">
        <v>981</v>
      </c>
    </row>
    <row r="89" spans="1:8">
      <c r="A89" s="14" t="s">
        <v>1173</v>
      </c>
      <c r="B89" s="14" t="s">
        <v>830</v>
      </c>
      <c r="C89" s="33">
        <v>4.4059999999999997</v>
      </c>
      <c r="D89" s="33">
        <v>0.70699999999999996</v>
      </c>
      <c r="E89" s="35">
        <v>17</v>
      </c>
      <c r="F89" s="35">
        <f t="shared" si="1"/>
        <v>12.019</v>
      </c>
      <c r="G89" s="14" t="s">
        <v>971</v>
      </c>
      <c r="H89" s="14" t="s">
        <v>981</v>
      </c>
    </row>
    <row r="90" spans="1:8">
      <c r="A90" s="14" t="s">
        <v>1173</v>
      </c>
      <c r="B90" s="14" t="s">
        <v>831</v>
      </c>
      <c r="C90" s="33">
        <v>0.95399999999999996</v>
      </c>
      <c r="D90" s="33">
        <v>0.68600000000000005</v>
      </c>
      <c r="E90" s="35">
        <v>17</v>
      </c>
      <c r="F90" s="35">
        <f t="shared" si="1"/>
        <v>11.662000000000001</v>
      </c>
      <c r="G90" s="14" t="s">
        <v>971</v>
      </c>
      <c r="H90" s="14" t="s">
        <v>981</v>
      </c>
    </row>
    <row r="91" spans="1:8">
      <c r="A91" s="14" t="s">
        <v>1173</v>
      </c>
      <c r="B91" s="14" t="s">
        <v>832</v>
      </c>
      <c r="C91" s="33">
        <v>7.125</v>
      </c>
      <c r="D91" s="33">
        <v>0.629</v>
      </c>
      <c r="E91" s="35">
        <v>17</v>
      </c>
      <c r="F91" s="35">
        <f t="shared" si="1"/>
        <v>10.693</v>
      </c>
      <c r="G91" s="14" t="s">
        <v>971</v>
      </c>
      <c r="H91" s="14" t="s">
        <v>981</v>
      </c>
    </row>
    <row r="92" spans="1:8">
      <c r="A92" s="14" t="s">
        <v>1173</v>
      </c>
      <c r="B92" s="14" t="s">
        <v>833</v>
      </c>
      <c r="C92" s="33">
        <v>0.73199999999999998</v>
      </c>
      <c r="D92" s="33">
        <v>0.61899999999999999</v>
      </c>
      <c r="E92" s="35">
        <v>17</v>
      </c>
      <c r="F92" s="35">
        <f t="shared" si="1"/>
        <v>10.523</v>
      </c>
      <c r="G92" s="14" t="s">
        <v>971</v>
      </c>
      <c r="H92" s="14" t="s">
        <v>981</v>
      </c>
    </row>
    <row r="93" spans="1:8">
      <c r="A93" s="14" t="s">
        <v>1173</v>
      </c>
      <c r="B93" s="14" t="s">
        <v>828</v>
      </c>
      <c r="C93" s="33">
        <v>6.4960000000000004</v>
      </c>
      <c r="D93" s="33">
        <v>0.59799999999999998</v>
      </c>
      <c r="E93" s="35">
        <v>17</v>
      </c>
      <c r="F93" s="35">
        <f t="shared" si="1"/>
        <v>10.166</v>
      </c>
      <c r="G93" s="14" t="s">
        <v>971</v>
      </c>
      <c r="H93" s="14" t="s">
        <v>981</v>
      </c>
    </row>
    <row r="94" spans="1:8">
      <c r="A94" s="14" t="s">
        <v>1173</v>
      </c>
      <c r="B94" s="14" t="s">
        <v>828</v>
      </c>
      <c r="C94" s="33">
        <v>6.4960000000000004</v>
      </c>
      <c r="D94" s="33">
        <v>0.59299999999999997</v>
      </c>
      <c r="E94" s="35">
        <v>17</v>
      </c>
      <c r="F94" s="35">
        <f t="shared" si="1"/>
        <v>10.081</v>
      </c>
      <c r="G94" s="14" t="s">
        <v>971</v>
      </c>
      <c r="H94" s="14" t="s">
        <v>981</v>
      </c>
    </row>
    <row r="95" spans="1:8">
      <c r="A95" s="14" t="s">
        <v>1173</v>
      </c>
      <c r="B95" s="14" t="s">
        <v>793</v>
      </c>
      <c r="C95" s="33">
        <v>5.7969999999999997</v>
      </c>
      <c r="D95" s="33">
        <v>0.58299999999999996</v>
      </c>
      <c r="E95" s="35">
        <v>17</v>
      </c>
      <c r="F95" s="35">
        <f t="shared" si="1"/>
        <v>9.9109999999999996</v>
      </c>
      <c r="G95" s="14" t="s">
        <v>971</v>
      </c>
      <c r="H95" s="14" t="s">
        <v>981</v>
      </c>
    </row>
    <row r="96" spans="1:8">
      <c r="A96" s="14" t="s">
        <v>1173</v>
      </c>
      <c r="B96" s="14" t="s">
        <v>834</v>
      </c>
      <c r="C96" s="33">
        <v>0.69499999999999995</v>
      </c>
      <c r="D96" s="33">
        <v>0.56999999999999995</v>
      </c>
      <c r="E96" s="35">
        <v>17</v>
      </c>
      <c r="F96" s="35">
        <f t="shared" si="1"/>
        <v>9.69</v>
      </c>
      <c r="G96" s="14" t="s">
        <v>971</v>
      </c>
      <c r="H96" s="14" t="s">
        <v>981</v>
      </c>
    </row>
    <row r="97" spans="1:8">
      <c r="A97" s="14" t="s">
        <v>1173</v>
      </c>
      <c r="B97" s="14" t="s">
        <v>794</v>
      </c>
      <c r="C97" s="33">
        <v>4.0339999999999998</v>
      </c>
      <c r="D97" s="33">
        <v>0.55800000000000005</v>
      </c>
      <c r="E97" s="35">
        <v>17</v>
      </c>
      <c r="F97" s="35">
        <f t="shared" si="1"/>
        <v>9.4860000000000007</v>
      </c>
      <c r="G97" s="14" t="s">
        <v>971</v>
      </c>
      <c r="H97" s="14" t="s">
        <v>981</v>
      </c>
    </row>
    <row r="98" spans="1:8">
      <c r="A98" s="14" t="s">
        <v>1173</v>
      </c>
      <c r="B98" s="14" t="s">
        <v>776</v>
      </c>
      <c r="C98" s="33">
        <v>1.2090000000000001</v>
      </c>
      <c r="D98" s="33">
        <v>0.502</v>
      </c>
      <c r="E98" s="35">
        <v>17</v>
      </c>
      <c r="F98" s="35">
        <f t="shared" si="1"/>
        <v>8.5340000000000007</v>
      </c>
      <c r="G98" s="14" t="s">
        <v>971</v>
      </c>
      <c r="H98" s="14" t="s">
        <v>981</v>
      </c>
    </row>
    <row r="99" spans="1:8">
      <c r="A99" s="14" t="s">
        <v>1173</v>
      </c>
      <c r="B99" s="14" t="s">
        <v>835</v>
      </c>
      <c r="C99" s="33">
        <v>3.7040000000000002</v>
      </c>
      <c r="D99" s="33">
        <v>0.46600000000000003</v>
      </c>
      <c r="E99" s="35">
        <v>17</v>
      </c>
      <c r="F99" s="35">
        <f t="shared" si="1"/>
        <v>7.9220000000000006</v>
      </c>
      <c r="G99" s="14" t="s">
        <v>971</v>
      </c>
      <c r="H99" s="14" t="s">
        <v>981</v>
      </c>
    </row>
    <row r="100" spans="1:8">
      <c r="A100" s="14" t="s">
        <v>1173</v>
      </c>
      <c r="B100" s="14" t="s">
        <v>836</v>
      </c>
      <c r="C100" s="33">
        <v>1.5149999999999999</v>
      </c>
      <c r="D100" s="33">
        <v>0.45</v>
      </c>
      <c r="E100" s="35">
        <v>17</v>
      </c>
      <c r="F100" s="35">
        <f t="shared" si="1"/>
        <v>7.65</v>
      </c>
      <c r="G100" s="14" t="s">
        <v>971</v>
      </c>
      <c r="H100" s="14" t="s">
        <v>981</v>
      </c>
    </row>
    <row r="101" spans="1:8">
      <c r="A101" s="14" t="s">
        <v>1173</v>
      </c>
      <c r="B101" s="14" t="s">
        <v>837</v>
      </c>
      <c r="C101" s="33">
        <v>0.70599999999999996</v>
      </c>
      <c r="D101" s="33">
        <v>0.41399999999999998</v>
      </c>
      <c r="E101" s="35">
        <v>17</v>
      </c>
      <c r="F101" s="35">
        <f t="shared" si="1"/>
        <v>7.0379999999999994</v>
      </c>
      <c r="G101" s="14" t="s">
        <v>971</v>
      </c>
      <c r="H101" s="14" t="s">
        <v>981</v>
      </c>
    </row>
    <row r="102" spans="1:8">
      <c r="A102" s="14" t="s">
        <v>1173</v>
      </c>
      <c r="B102" s="14" t="s">
        <v>838</v>
      </c>
      <c r="C102" s="33">
        <v>0.497</v>
      </c>
      <c r="D102" s="33">
        <v>0.41299999999999998</v>
      </c>
      <c r="E102" s="35">
        <v>17</v>
      </c>
      <c r="F102" s="35">
        <f t="shared" si="1"/>
        <v>7.0209999999999999</v>
      </c>
      <c r="G102" s="14" t="s">
        <v>971</v>
      </c>
      <c r="H102" s="14" t="s">
        <v>981</v>
      </c>
    </row>
    <row r="103" spans="1:8">
      <c r="A103" s="14" t="s">
        <v>1173</v>
      </c>
      <c r="B103" s="14" t="s">
        <v>795</v>
      </c>
      <c r="C103" s="33">
        <v>3.2669999999999999</v>
      </c>
      <c r="D103" s="33">
        <v>0.40400000000000003</v>
      </c>
      <c r="E103" s="35">
        <v>17</v>
      </c>
      <c r="F103" s="35">
        <f t="shared" si="1"/>
        <v>6.8680000000000003</v>
      </c>
      <c r="G103" s="14" t="s">
        <v>971</v>
      </c>
      <c r="H103" s="14" t="s">
        <v>981</v>
      </c>
    </row>
    <row r="104" spans="1:8">
      <c r="A104" s="14" t="s">
        <v>1173</v>
      </c>
      <c r="B104" s="14" t="s">
        <v>839</v>
      </c>
      <c r="C104" s="33">
        <v>0.43</v>
      </c>
      <c r="D104" s="33">
        <v>0.40100000000000002</v>
      </c>
      <c r="E104" s="35">
        <v>17</v>
      </c>
      <c r="F104" s="35">
        <f t="shared" si="1"/>
        <v>6.8170000000000002</v>
      </c>
      <c r="G104" s="14" t="s">
        <v>971</v>
      </c>
      <c r="H104" s="14" t="s">
        <v>981</v>
      </c>
    </row>
    <row r="105" spans="1:8">
      <c r="A105" s="14" t="s">
        <v>1173</v>
      </c>
      <c r="B105" s="14" t="s">
        <v>820</v>
      </c>
      <c r="C105" s="33">
        <v>4.9710000000000001</v>
      </c>
      <c r="D105" s="33">
        <v>0.38600000000000001</v>
      </c>
      <c r="E105" s="35">
        <v>17</v>
      </c>
      <c r="F105" s="35">
        <f t="shared" si="1"/>
        <v>6.5620000000000003</v>
      </c>
      <c r="G105" s="14" t="s">
        <v>971</v>
      </c>
      <c r="H105" s="14" t="s">
        <v>981</v>
      </c>
    </row>
    <row r="106" spans="1:8">
      <c r="A106" s="14" t="s">
        <v>1173</v>
      </c>
      <c r="B106" s="14" t="s">
        <v>819</v>
      </c>
      <c r="C106" s="33">
        <v>11.955</v>
      </c>
      <c r="D106" s="33">
        <v>0.377</v>
      </c>
      <c r="E106" s="35">
        <v>17</v>
      </c>
      <c r="F106" s="35">
        <f t="shared" si="1"/>
        <v>6.4089999999999998</v>
      </c>
      <c r="G106" s="14" t="s">
        <v>971</v>
      </c>
      <c r="H106" s="14" t="s">
        <v>981</v>
      </c>
    </row>
    <row r="107" spans="1:8">
      <c r="A107" s="14" t="s">
        <v>1173</v>
      </c>
      <c r="B107" s="14" t="s">
        <v>840</v>
      </c>
      <c r="C107" s="33">
        <v>0.90500000000000003</v>
      </c>
      <c r="D107" s="33">
        <v>0.36799999999999999</v>
      </c>
      <c r="E107" s="35">
        <v>17</v>
      </c>
      <c r="F107" s="35">
        <f t="shared" si="1"/>
        <v>6.2560000000000002</v>
      </c>
      <c r="G107" s="14" t="s">
        <v>971</v>
      </c>
      <c r="H107" s="14" t="s">
        <v>981</v>
      </c>
    </row>
    <row r="108" spans="1:8">
      <c r="A108" s="14" t="s">
        <v>1173</v>
      </c>
      <c r="B108" s="14" t="s">
        <v>777</v>
      </c>
      <c r="C108" s="33">
        <v>5.2919999999999998</v>
      </c>
      <c r="D108" s="33">
        <v>0.34599999999999997</v>
      </c>
      <c r="E108" s="35">
        <v>17</v>
      </c>
      <c r="F108" s="35">
        <f t="shared" si="1"/>
        <v>5.8819999999999997</v>
      </c>
      <c r="G108" s="14" t="s">
        <v>971</v>
      </c>
      <c r="H108" s="14" t="s">
        <v>981</v>
      </c>
    </row>
    <row r="109" spans="1:8">
      <c r="A109" s="14" t="s">
        <v>1173</v>
      </c>
      <c r="B109" s="14" t="s">
        <v>762</v>
      </c>
      <c r="C109" s="33">
        <v>2.4470000000000001</v>
      </c>
      <c r="D109" s="33">
        <v>0.34499999999999997</v>
      </c>
      <c r="E109" s="35">
        <v>17</v>
      </c>
      <c r="F109" s="35">
        <f t="shared" si="1"/>
        <v>5.8649999999999993</v>
      </c>
      <c r="G109" s="14" t="s">
        <v>971</v>
      </c>
      <c r="H109" s="14" t="s">
        <v>981</v>
      </c>
    </row>
    <row r="110" spans="1:8">
      <c r="A110" s="14" t="s">
        <v>1173</v>
      </c>
      <c r="B110" s="14" t="s">
        <v>841</v>
      </c>
      <c r="C110" s="33">
        <v>0.51600000000000001</v>
      </c>
      <c r="D110" s="33">
        <v>0.32900000000000001</v>
      </c>
      <c r="E110" s="35">
        <v>17</v>
      </c>
      <c r="F110" s="35">
        <f t="shared" si="1"/>
        <v>5.593</v>
      </c>
      <c r="G110" s="14" t="s">
        <v>971</v>
      </c>
      <c r="H110" s="14" t="s">
        <v>981</v>
      </c>
    </row>
    <row r="111" spans="1:8">
      <c r="A111" s="14" t="s">
        <v>1173</v>
      </c>
      <c r="B111" s="14" t="s">
        <v>800</v>
      </c>
      <c r="C111" s="33">
        <v>6.4889999999999999</v>
      </c>
      <c r="D111" s="33">
        <v>0.31900000000000001</v>
      </c>
      <c r="E111" s="35">
        <v>17</v>
      </c>
      <c r="F111" s="35">
        <f t="shared" si="1"/>
        <v>5.423</v>
      </c>
      <c r="G111" s="14" t="s">
        <v>971</v>
      </c>
      <c r="H111" s="14" t="s">
        <v>981</v>
      </c>
    </row>
    <row r="112" spans="1:8">
      <c r="A112" s="14" t="s">
        <v>1173</v>
      </c>
      <c r="B112" s="14" t="s">
        <v>842</v>
      </c>
      <c r="C112" s="33">
        <v>5.1820000000000004</v>
      </c>
      <c r="D112" s="33">
        <v>0.308</v>
      </c>
      <c r="E112" s="35">
        <v>17</v>
      </c>
      <c r="F112" s="35">
        <f t="shared" si="1"/>
        <v>5.2359999999999998</v>
      </c>
      <c r="G112" s="14" t="s">
        <v>971</v>
      </c>
      <c r="H112" s="14" t="s">
        <v>981</v>
      </c>
    </row>
    <row r="113" spans="1:8">
      <c r="A113" s="14" t="s">
        <v>1173</v>
      </c>
      <c r="B113" s="14" t="s">
        <v>843</v>
      </c>
      <c r="C113" s="33">
        <v>3.1459999999999999</v>
      </c>
      <c r="D113" s="33">
        <v>0.29799999999999999</v>
      </c>
      <c r="E113" s="35">
        <v>17</v>
      </c>
      <c r="F113" s="35">
        <f t="shared" si="1"/>
        <v>5.0659999999999998</v>
      </c>
      <c r="G113" s="14" t="s">
        <v>971</v>
      </c>
      <c r="H113" s="14" t="s">
        <v>981</v>
      </c>
    </row>
    <row r="114" spans="1:8">
      <c r="A114" s="14" t="s">
        <v>1173</v>
      </c>
      <c r="B114" s="14" t="s">
        <v>844</v>
      </c>
      <c r="C114" s="33">
        <v>3.585</v>
      </c>
      <c r="D114" s="33">
        <v>0.29699999999999999</v>
      </c>
      <c r="E114" s="35">
        <v>17</v>
      </c>
      <c r="F114" s="35">
        <f t="shared" si="1"/>
        <v>5.0489999999999995</v>
      </c>
      <c r="G114" s="14" t="s">
        <v>971</v>
      </c>
      <c r="H114" s="14" t="s">
        <v>981</v>
      </c>
    </row>
    <row r="115" spans="1:8">
      <c r="A115" s="14" t="s">
        <v>1173</v>
      </c>
      <c r="B115" s="14" t="s">
        <v>845</v>
      </c>
      <c r="C115" s="33">
        <v>3.0270000000000001</v>
      </c>
      <c r="D115" s="33">
        <v>0.28000000000000003</v>
      </c>
      <c r="E115" s="35">
        <v>17</v>
      </c>
      <c r="F115" s="35">
        <f t="shared" si="1"/>
        <v>4.7600000000000007</v>
      </c>
      <c r="G115" s="14" t="s">
        <v>971</v>
      </c>
      <c r="H115" s="14" t="s">
        <v>981</v>
      </c>
    </row>
    <row r="116" spans="1:8">
      <c r="A116" s="14" t="s">
        <v>1173</v>
      </c>
      <c r="B116" s="14" t="s">
        <v>846</v>
      </c>
      <c r="C116" s="33">
        <v>2.427</v>
      </c>
      <c r="D116" s="33">
        <v>0.27800000000000002</v>
      </c>
      <c r="E116" s="35">
        <v>17</v>
      </c>
      <c r="F116" s="35">
        <f t="shared" si="1"/>
        <v>4.7260000000000009</v>
      </c>
      <c r="G116" s="14" t="s">
        <v>971</v>
      </c>
      <c r="H116" s="14" t="s">
        <v>981</v>
      </c>
    </row>
    <row r="117" spans="1:8">
      <c r="A117" s="14" t="s">
        <v>1173</v>
      </c>
      <c r="B117" s="14" t="s">
        <v>847</v>
      </c>
      <c r="C117" s="33">
        <v>0.28499999999999998</v>
      </c>
      <c r="D117" s="33">
        <v>0.26400000000000001</v>
      </c>
      <c r="E117" s="35">
        <v>17</v>
      </c>
      <c r="F117" s="35">
        <f t="shared" si="1"/>
        <v>4.4880000000000004</v>
      </c>
      <c r="G117" s="14" t="s">
        <v>971</v>
      </c>
      <c r="H117" s="14" t="s">
        <v>981</v>
      </c>
    </row>
    <row r="118" spans="1:8">
      <c r="A118" s="14" t="s">
        <v>1173</v>
      </c>
      <c r="B118" s="14" t="s">
        <v>848</v>
      </c>
      <c r="C118" s="33">
        <v>1.099</v>
      </c>
      <c r="D118" s="33">
        <v>0.25800000000000001</v>
      </c>
      <c r="E118" s="35">
        <v>17</v>
      </c>
      <c r="F118" s="35">
        <f t="shared" si="1"/>
        <v>4.3860000000000001</v>
      </c>
      <c r="G118" s="14" t="s">
        <v>971</v>
      </c>
      <c r="H118" s="14" t="s">
        <v>981</v>
      </c>
    </row>
    <row r="119" spans="1:8">
      <c r="A119" s="14" t="s">
        <v>1173</v>
      </c>
      <c r="B119" s="14" t="s">
        <v>849</v>
      </c>
      <c r="C119" s="33">
        <v>0.47</v>
      </c>
      <c r="D119" s="33">
        <v>0.249</v>
      </c>
      <c r="E119" s="35">
        <v>17</v>
      </c>
      <c r="F119" s="35">
        <f t="shared" si="1"/>
        <v>4.2329999999999997</v>
      </c>
      <c r="G119" s="14" t="s">
        <v>971</v>
      </c>
      <c r="H119" s="14" t="s">
        <v>981</v>
      </c>
    </row>
    <row r="120" spans="1:8">
      <c r="A120" s="14" t="s">
        <v>1173</v>
      </c>
      <c r="B120" s="14" t="s">
        <v>809</v>
      </c>
      <c r="C120" s="33">
        <v>2.4390000000000001</v>
      </c>
      <c r="D120" s="33">
        <v>0.24</v>
      </c>
      <c r="E120" s="35">
        <v>17</v>
      </c>
      <c r="F120" s="35">
        <f t="shared" si="1"/>
        <v>4.08</v>
      </c>
      <c r="G120" s="14" t="s">
        <v>971</v>
      </c>
      <c r="H120" s="14" t="s">
        <v>981</v>
      </c>
    </row>
    <row r="121" spans="1:8">
      <c r="A121" s="14" t="s">
        <v>1173</v>
      </c>
      <c r="B121" s="14" t="s">
        <v>850</v>
      </c>
      <c r="C121" s="33">
        <v>0.83499999999999996</v>
      </c>
      <c r="D121" s="33">
        <v>0.23599999999999999</v>
      </c>
      <c r="E121" s="35">
        <v>17</v>
      </c>
      <c r="F121" s="35">
        <f t="shared" si="1"/>
        <v>4.0119999999999996</v>
      </c>
      <c r="G121" s="14" t="s">
        <v>971</v>
      </c>
      <c r="H121" s="14" t="s">
        <v>981</v>
      </c>
    </row>
    <row r="122" spans="1:8">
      <c r="A122" s="14" t="s">
        <v>1173</v>
      </c>
      <c r="B122" s="14" t="s">
        <v>790</v>
      </c>
      <c r="C122" s="33">
        <v>8.4529999999999994</v>
      </c>
      <c r="D122" s="33">
        <v>0.215</v>
      </c>
      <c r="E122" s="35">
        <v>17</v>
      </c>
      <c r="F122" s="35">
        <f t="shared" si="1"/>
        <v>3.6549999999999998</v>
      </c>
      <c r="G122" s="14" t="s">
        <v>971</v>
      </c>
      <c r="H122" s="14" t="s">
        <v>981</v>
      </c>
    </row>
    <row r="123" spans="1:8">
      <c r="A123" s="14" t="s">
        <v>1173</v>
      </c>
      <c r="B123" s="14" t="s">
        <v>851</v>
      </c>
      <c r="C123" s="33">
        <v>4.3250000000000002</v>
      </c>
      <c r="D123" s="33">
        <v>0.21099999999999999</v>
      </c>
      <c r="E123" s="35">
        <v>17</v>
      </c>
      <c r="F123" s="35">
        <f t="shared" si="1"/>
        <v>3.5869999999999997</v>
      </c>
      <c r="G123" s="14" t="s">
        <v>971</v>
      </c>
      <c r="H123" s="14" t="s">
        <v>981</v>
      </c>
    </row>
    <row r="124" spans="1:8">
      <c r="A124" s="14" t="s">
        <v>1173</v>
      </c>
      <c r="B124" s="14" t="s">
        <v>832</v>
      </c>
      <c r="C124" s="33">
        <v>7.125</v>
      </c>
      <c r="D124" s="33">
        <v>0.192</v>
      </c>
      <c r="E124" s="35">
        <v>17</v>
      </c>
      <c r="F124" s="35">
        <f t="shared" si="1"/>
        <v>3.2640000000000002</v>
      </c>
      <c r="G124" s="14" t="s">
        <v>971</v>
      </c>
      <c r="H124" s="14" t="s">
        <v>981</v>
      </c>
    </row>
    <row r="125" spans="1:8">
      <c r="A125" s="14" t="s">
        <v>1173</v>
      </c>
      <c r="B125" s="14" t="s">
        <v>852</v>
      </c>
      <c r="C125" s="33">
        <v>0.96099999999999997</v>
      </c>
      <c r="D125" s="33">
        <v>0.183</v>
      </c>
      <c r="E125" s="35">
        <v>17</v>
      </c>
      <c r="F125" s="35">
        <f t="shared" si="1"/>
        <v>3.1109999999999998</v>
      </c>
      <c r="G125" s="14" t="s">
        <v>971</v>
      </c>
      <c r="H125" s="14" t="s">
        <v>981</v>
      </c>
    </row>
    <row r="126" spans="1:8">
      <c r="A126" s="14" t="s">
        <v>1173</v>
      </c>
      <c r="B126" s="14" t="s">
        <v>802</v>
      </c>
      <c r="C126" s="33">
        <v>3.4630000000000001</v>
      </c>
      <c r="D126" s="33">
        <v>0.16400000000000001</v>
      </c>
      <c r="E126" s="35">
        <v>17</v>
      </c>
      <c r="F126" s="35">
        <f t="shared" si="1"/>
        <v>2.7880000000000003</v>
      </c>
      <c r="G126" s="14" t="s">
        <v>971</v>
      </c>
      <c r="H126" s="14" t="s">
        <v>981</v>
      </c>
    </row>
    <row r="127" spans="1:8">
      <c r="A127" s="14" t="s">
        <v>1173</v>
      </c>
      <c r="B127" s="14" t="s">
        <v>853</v>
      </c>
      <c r="C127" s="33">
        <v>0.24299999999999999</v>
      </c>
      <c r="D127" s="33">
        <v>0.155</v>
      </c>
      <c r="E127" s="35">
        <v>17</v>
      </c>
      <c r="F127" s="35">
        <f t="shared" si="1"/>
        <v>2.6349999999999998</v>
      </c>
      <c r="G127" s="14" t="s">
        <v>971</v>
      </c>
      <c r="H127" s="14" t="s">
        <v>981</v>
      </c>
    </row>
    <row r="128" spans="1:8">
      <c r="A128" s="14" t="s">
        <v>1173</v>
      </c>
      <c r="B128" s="14" t="s">
        <v>854</v>
      </c>
      <c r="C128" s="33">
        <v>4.1310000000000002</v>
      </c>
      <c r="D128" s="33">
        <v>0.14299999999999999</v>
      </c>
      <c r="E128" s="35">
        <v>17</v>
      </c>
      <c r="F128" s="35">
        <f t="shared" si="1"/>
        <v>2.4309999999999996</v>
      </c>
      <c r="G128" s="14" t="s">
        <v>971</v>
      </c>
      <c r="H128" s="14" t="s">
        <v>981</v>
      </c>
    </row>
    <row r="129" spans="1:8">
      <c r="A129" s="14" t="s">
        <v>1173</v>
      </c>
      <c r="B129" s="14" t="s">
        <v>855</v>
      </c>
      <c r="C129" s="33">
        <v>1.296</v>
      </c>
      <c r="D129" s="33">
        <v>0.114</v>
      </c>
      <c r="E129" s="35">
        <v>17</v>
      </c>
      <c r="F129" s="35">
        <f t="shared" si="1"/>
        <v>1.9380000000000002</v>
      </c>
      <c r="G129" s="14" t="s">
        <v>971</v>
      </c>
      <c r="H129" s="14" t="s">
        <v>981</v>
      </c>
    </row>
    <row r="130" spans="1:8">
      <c r="A130" s="14" t="s">
        <v>1173</v>
      </c>
      <c r="B130" s="14" t="s">
        <v>854</v>
      </c>
      <c r="C130" s="33">
        <v>4.1310000000000002</v>
      </c>
      <c r="D130" s="33">
        <v>0.106</v>
      </c>
      <c r="E130" s="35">
        <v>17</v>
      </c>
      <c r="F130" s="35">
        <f t="shared" si="1"/>
        <v>1.802</v>
      </c>
      <c r="G130" s="14" t="s">
        <v>971</v>
      </c>
      <c r="H130" s="14" t="s">
        <v>981</v>
      </c>
    </row>
    <row r="131" spans="1:8">
      <c r="A131" s="14" t="s">
        <v>1173</v>
      </c>
      <c r="B131" s="14" t="s">
        <v>780</v>
      </c>
      <c r="C131" s="33">
        <v>1.744</v>
      </c>
      <c r="D131" s="33">
        <v>9.6000000000000002E-2</v>
      </c>
      <c r="E131" s="35">
        <v>17</v>
      </c>
      <c r="F131" s="35">
        <f t="shared" si="1"/>
        <v>1.6320000000000001</v>
      </c>
      <c r="G131" s="14" t="s">
        <v>971</v>
      </c>
      <c r="H131" s="14" t="s">
        <v>981</v>
      </c>
    </row>
    <row r="132" spans="1:8">
      <c r="A132" s="14" t="s">
        <v>1173</v>
      </c>
      <c r="B132" s="14" t="s">
        <v>843</v>
      </c>
      <c r="C132" s="33">
        <v>3.1459999999999999</v>
      </c>
      <c r="D132" s="33">
        <v>9.5000000000000001E-2</v>
      </c>
      <c r="E132" s="35">
        <v>17</v>
      </c>
      <c r="F132" s="35">
        <f t="shared" si="1"/>
        <v>1.615</v>
      </c>
      <c r="G132" s="14" t="s">
        <v>971</v>
      </c>
      <c r="H132" s="14" t="s">
        <v>981</v>
      </c>
    </row>
    <row r="133" spans="1:8">
      <c r="A133" s="14" t="s">
        <v>1173</v>
      </c>
      <c r="B133" s="14" t="s">
        <v>856</v>
      </c>
      <c r="C133" s="33">
        <v>10.302</v>
      </c>
      <c r="D133" s="33">
        <v>8.3000000000000004E-2</v>
      </c>
      <c r="E133" s="35">
        <v>17</v>
      </c>
      <c r="F133" s="35">
        <f t="shared" si="1"/>
        <v>1.411</v>
      </c>
      <c r="G133" s="14" t="s">
        <v>971</v>
      </c>
      <c r="H133" s="14" t="s">
        <v>981</v>
      </c>
    </row>
    <row r="134" spans="1:8">
      <c r="A134" s="14" t="s">
        <v>1173</v>
      </c>
      <c r="B134" s="14" t="s">
        <v>857</v>
      </c>
      <c r="C134" s="33">
        <v>0.75800000000000001</v>
      </c>
      <c r="D134" s="33">
        <v>5.8000000000000003E-2</v>
      </c>
      <c r="E134" s="35">
        <v>17</v>
      </c>
      <c r="F134" s="35">
        <f t="shared" si="1"/>
        <v>0.9860000000000001</v>
      </c>
      <c r="G134" s="14" t="s">
        <v>971</v>
      </c>
      <c r="H134" s="14" t="s">
        <v>981</v>
      </c>
    </row>
    <row r="135" spans="1:8">
      <c r="A135" s="14" t="s">
        <v>1173</v>
      </c>
      <c r="B135" s="14" t="s">
        <v>858</v>
      </c>
      <c r="C135" s="33">
        <v>2.306</v>
      </c>
      <c r="D135" s="33">
        <v>5.6000000000000001E-2</v>
      </c>
      <c r="E135" s="35">
        <v>17</v>
      </c>
      <c r="F135" s="35">
        <f t="shared" si="1"/>
        <v>0.95200000000000007</v>
      </c>
      <c r="G135" s="14" t="s">
        <v>971</v>
      </c>
      <c r="H135" s="14" t="s">
        <v>981</v>
      </c>
    </row>
    <row r="136" spans="1:8">
      <c r="A136" s="14" t="s">
        <v>1173</v>
      </c>
      <c r="B136" s="14" t="s">
        <v>830</v>
      </c>
      <c r="C136" s="33">
        <v>4.4059999999999997</v>
      </c>
      <c r="D136" s="33">
        <v>5.3999999999999999E-2</v>
      </c>
      <c r="E136" s="35">
        <v>17</v>
      </c>
      <c r="F136" s="35">
        <f t="shared" si="1"/>
        <v>0.91800000000000004</v>
      </c>
      <c r="G136" s="14" t="s">
        <v>971</v>
      </c>
      <c r="H136" s="14" t="s">
        <v>981</v>
      </c>
    </row>
    <row r="137" spans="1:8">
      <c r="A137" s="14" t="s">
        <v>1173</v>
      </c>
      <c r="B137" s="14" t="s">
        <v>787</v>
      </c>
      <c r="C137" s="33">
        <v>7.0679999999999996</v>
      </c>
      <c r="D137" s="33">
        <v>5.2999999999999999E-2</v>
      </c>
      <c r="E137" s="35">
        <v>17</v>
      </c>
      <c r="F137" s="35">
        <f t="shared" si="1"/>
        <v>0.90100000000000002</v>
      </c>
      <c r="G137" s="14" t="s">
        <v>971</v>
      </c>
      <c r="H137" s="14" t="s">
        <v>981</v>
      </c>
    </row>
    <row r="138" spans="1:8">
      <c r="A138" s="14" t="s">
        <v>1173</v>
      </c>
      <c r="B138" s="14" t="s">
        <v>777</v>
      </c>
      <c r="C138" s="33">
        <v>5.2919999999999998</v>
      </c>
      <c r="D138" s="33">
        <v>4.2000000000000003E-2</v>
      </c>
      <c r="E138" s="35">
        <v>17</v>
      </c>
      <c r="F138" s="35">
        <f t="shared" si="1"/>
        <v>0.71400000000000008</v>
      </c>
      <c r="G138" s="14" t="s">
        <v>971</v>
      </c>
      <c r="H138" s="14" t="s">
        <v>981</v>
      </c>
    </row>
    <row r="139" spans="1:8">
      <c r="A139" s="14" t="s">
        <v>1173</v>
      </c>
      <c r="B139" s="14" t="s">
        <v>859</v>
      </c>
      <c r="C139" s="33">
        <v>3.1640000000000001</v>
      </c>
      <c r="D139" s="33">
        <v>2.9000000000000001E-2</v>
      </c>
      <c r="E139" s="35">
        <v>17</v>
      </c>
      <c r="F139" s="35">
        <f t="shared" si="1"/>
        <v>0.49300000000000005</v>
      </c>
      <c r="G139" s="14" t="s">
        <v>971</v>
      </c>
      <c r="H139" s="14" t="s">
        <v>981</v>
      </c>
    </row>
    <row r="140" spans="1:8">
      <c r="A140" s="14"/>
      <c r="B140" s="14"/>
      <c r="C140" s="37">
        <f>SUM(C43:C139)</f>
        <v>366.38600000000014</v>
      </c>
      <c r="D140" s="37">
        <f>SUM(D43:D139)</f>
        <v>101.93199999999997</v>
      </c>
      <c r="E140" s="36"/>
      <c r="F140" s="36">
        <f>SUM(F43:F139)</f>
        <v>1732.8440000000003</v>
      </c>
      <c r="G140" s="14"/>
      <c r="H140" s="8" t="s">
        <v>907</v>
      </c>
    </row>
    <row r="141" spans="1:8">
      <c r="A141" s="14" t="s">
        <v>1173</v>
      </c>
      <c r="B141" s="14" t="s">
        <v>860</v>
      </c>
      <c r="C141" s="33">
        <v>3.081</v>
      </c>
      <c r="D141" s="33">
        <v>1.8959999999999999</v>
      </c>
      <c r="E141" s="35">
        <v>17</v>
      </c>
      <c r="F141" s="35">
        <f t="shared" si="1"/>
        <v>32.231999999999999</v>
      </c>
      <c r="G141" s="14" t="s">
        <v>971</v>
      </c>
      <c r="H141" s="14" t="s">
        <v>861</v>
      </c>
    </row>
    <row r="142" spans="1:8">
      <c r="A142" s="14" t="s">
        <v>1173</v>
      </c>
      <c r="B142" s="14" t="s">
        <v>862</v>
      </c>
      <c r="C142" s="33">
        <v>1.704</v>
      </c>
      <c r="D142" s="33">
        <v>1.3149999999999999</v>
      </c>
      <c r="E142" s="35">
        <v>17</v>
      </c>
      <c r="F142" s="35">
        <f t="shared" si="1"/>
        <v>22.355</v>
      </c>
      <c r="G142" s="14" t="s">
        <v>971</v>
      </c>
      <c r="H142" s="14" t="s">
        <v>861</v>
      </c>
    </row>
    <row r="143" spans="1:8">
      <c r="A143" s="14" t="s">
        <v>1173</v>
      </c>
      <c r="B143" s="14" t="s">
        <v>863</v>
      </c>
      <c r="C143" s="33">
        <v>2.3130000000000002</v>
      </c>
      <c r="D143" s="33">
        <v>1.3049999999999999</v>
      </c>
      <c r="E143" s="35">
        <v>17</v>
      </c>
      <c r="F143" s="35">
        <f t="shared" si="1"/>
        <v>22.184999999999999</v>
      </c>
      <c r="G143" s="14" t="s">
        <v>971</v>
      </c>
      <c r="H143" s="14" t="s">
        <v>861</v>
      </c>
    </row>
    <row r="144" spans="1:8">
      <c r="A144" s="14" t="s">
        <v>1173</v>
      </c>
      <c r="B144" s="14" t="s">
        <v>864</v>
      </c>
      <c r="C144" s="33">
        <v>3.3279999999999998</v>
      </c>
      <c r="D144" s="33">
        <v>1.2689999999999999</v>
      </c>
      <c r="E144" s="35">
        <v>17</v>
      </c>
      <c r="F144" s="35">
        <f t="shared" ref="F144:F192" si="2">D144*E144</f>
        <v>21.572999999999997</v>
      </c>
      <c r="G144" s="14" t="s">
        <v>971</v>
      </c>
      <c r="H144" s="14" t="s">
        <v>861</v>
      </c>
    </row>
    <row r="145" spans="1:8">
      <c r="A145" s="14" t="s">
        <v>1173</v>
      </c>
      <c r="B145" s="14" t="s">
        <v>865</v>
      </c>
      <c r="C145" s="33">
        <v>2.254</v>
      </c>
      <c r="D145" s="33">
        <v>1.194</v>
      </c>
      <c r="E145" s="35">
        <v>17</v>
      </c>
      <c r="F145" s="35">
        <f t="shared" si="2"/>
        <v>20.297999999999998</v>
      </c>
      <c r="G145" s="14" t="s">
        <v>971</v>
      </c>
      <c r="H145" s="14" t="s">
        <v>861</v>
      </c>
    </row>
    <row r="146" spans="1:8">
      <c r="A146" s="14" t="s">
        <v>1173</v>
      </c>
      <c r="B146" s="14" t="s">
        <v>866</v>
      </c>
      <c r="C146" s="33">
        <v>3.403</v>
      </c>
      <c r="D146" s="33">
        <v>0.93799999999999994</v>
      </c>
      <c r="E146" s="35">
        <v>17</v>
      </c>
      <c r="F146" s="35">
        <f t="shared" si="2"/>
        <v>15.946</v>
      </c>
      <c r="G146" s="14" t="s">
        <v>971</v>
      </c>
      <c r="H146" s="14" t="s">
        <v>861</v>
      </c>
    </row>
    <row r="147" spans="1:8">
      <c r="A147" s="14" t="s">
        <v>1173</v>
      </c>
      <c r="B147" s="14" t="s">
        <v>867</v>
      </c>
      <c r="C147" s="33">
        <v>5.64</v>
      </c>
      <c r="D147" s="33">
        <v>0.81399999999999995</v>
      </c>
      <c r="E147" s="35">
        <v>17</v>
      </c>
      <c r="F147" s="35">
        <f t="shared" si="2"/>
        <v>13.837999999999999</v>
      </c>
      <c r="G147" s="14" t="s">
        <v>971</v>
      </c>
      <c r="H147" s="14" t="s">
        <v>861</v>
      </c>
    </row>
    <row r="148" spans="1:8">
      <c r="A148" s="14" t="s">
        <v>1173</v>
      </c>
      <c r="B148" s="14" t="s">
        <v>868</v>
      </c>
      <c r="C148" s="33">
        <v>0.316</v>
      </c>
      <c r="D148" s="33">
        <v>0.26200000000000001</v>
      </c>
      <c r="E148" s="35">
        <v>17</v>
      </c>
      <c r="F148" s="35">
        <f t="shared" si="2"/>
        <v>4.4540000000000006</v>
      </c>
      <c r="G148" s="14" t="s">
        <v>971</v>
      </c>
      <c r="H148" s="14" t="s">
        <v>861</v>
      </c>
    </row>
    <row r="149" spans="1:8">
      <c r="A149" s="14" t="s">
        <v>1173</v>
      </c>
      <c r="B149" s="14" t="s">
        <v>869</v>
      </c>
      <c r="C149" s="33">
        <v>0.309</v>
      </c>
      <c r="D149" s="33">
        <v>0.24</v>
      </c>
      <c r="E149" s="35">
        <v>17</v>
      </c>
      <c r="F149" s="35">
        <f t="shared" si="2"/>
        <v>4.08</v>
      </c>
      <c r="G149" s="14" t="s">
        <v>971</v>
      </c>
      <c r="H149" s="14" t="s">
        <v>861</v>
      </c>
    </row>
    <row r="150" spans="1:8">
      <c r="A150" s="14" t="s">
        <v>1173</v>
      </c>
      <c r="B150" s="14" t="s">
        <v>854</v>
      </c>
      <c r="C150" s="33">
        <v>4.1310000000000002</v>
      </c>
      <c r="D150" s="33">
        <v>0.215</v>
      </c>
      <c r="E150" s="35">
        <v>17</v>
      </c>
      <c r="F150" s="35">
        <f t="shared" si="2"/>
        <v>3.6549999999999998</v>
      </c>
      <c r="G150" s="14" t="s">
        <v>971</v>
      </c>
      <c r="H150" s="14" t="s">
        <v>861</v>
      </c>
    </row>
    <row r="151" spans="1:8">
      <c r="A151" s="14" t="s">
        <v>1173</v>
      </c>
      <c r="B151" s="14" t="s">
        <v>870</v>
      </c>
      <c r="C151" s="33">
        <v>2.1970000000000001</v>
      </c>
      <c r="D151" s="33">
        <v>0.19800000000000001</v>
      </c>
      <c r="E151" s="35">
        <v>17</v>
      </c>
      <c r="F151" s="35">
        <f t="shared" si="2"/>
        <v>3.3660000000000001</v>
      </c>
      <c r="G151" s="14" t="s">
        <v>971</v>
      </c>
      <c r="H151" s="14" t="s">
        <v>861</v>
      </c>
    </row>
    <row r="152" spans="1:8">
      <c r="A152" s="14" t="s">
        <v>1173</v>
      </c>
      <c r="B152" s="14" t="s">
        <v>871</v>
      </c>
      <c r="C152" s="33">
        <v>1.556</v>
      </c>
      <c r="D152" s="33">
        <v>0.19500000000000001</v>
      </c>
      <c r="E152" s="35">
        <v>17</v>
      </c>
      <c r="F152" s="35">
        <f t="shared" si="2"/>
        <v>3.3149999999999999</v>
      </c>
      <c r="G152" s="14" t="s">
        <v>971</v>
      </c>
      <c r="H152" s="14" t="s">
        <v>861</v>
      </c>
    </row>
    <row r="153" spans="1:8">
      <c r="A153" s="14"/>
      <c r="B153" s="14"/>
      <c r="C153" s="37">
        <f>SUM(C141:C152)</f>
        <v>30.231999999999999</v>
      </c>
      <c r="D153" s="37">
        <f>SUM(D141:D152)</f>
        <v>9.8410000000000011</v>
      </c>
      <c r="E153" s="36"/>
      <c r="F153" s="36">
        <f>SUM(F141:F152)</f>
        <v>167.29700000000003</v>
      </c>
      <c r="G153" s="14"/>
      <c r="H153" s="8" t="s">
        <v>907</v>
      </c>
    </row>
    <row r="154" spans="1:8">
      <c r="A154" s="14" t="s">
        <v>1173</v>
      </c>
      <c r="B154" s="14" t="s">
        <v>872</v>
      </c>
      <c r="C154" s="33">
        <v>2.2240000000000002</v>
      </c>
      <c r="D154" s="33">
        <v>0.439</v>
      </c>
      <c r="E154" s="35">
        <v>17</v>
      </c>
      <c r="F154" s="35">
        <f t="shared" si="2"/>
        <v>7.4630000000000001</v>
      </c>
      <c r="G154" s="14" t="s">
        <v>971</v>
      </c>
      <c r="H154" s="14" t="s">
        <v>873</v>
      </c>
    </row>
    <row r="155" spans="1:8">
      <c r="A155" s="14" t="s">
        <v>1173</v>
      </c>
      <c r="B155" s="14" t="s">
        <v>872</v>
      </c>
      <c r="C155" s="33">
        <v>2.2240000000000002</v>
      </c>
      <c r="D155" s="33">
        <v>0.41299999999999998</v>
      </c>
      <c r="E155" s="35">
        <v>17</v>
      </c>
      <c r="F155" s="35">
        <f t="shared" si="2"/>
        <v>7.0209999999999999</v>
      </c>
      <c r="G155" s="14" t="s">
        <v>971</v>
      </c>
      <c r="H155" s="14" t="s">
        <v>873</v>
      </c>
    </row>
    <row r="156" spans="1:8">
      <c r="A156" s="14" t="s">
        <v>1173</v>
      </c>
      <c r="B156" s="14" t="s">
        <v>874</v>
      </c>
      <c r="C156" s="33">
        <v>0.92900000000000005</v>
      </c>
      <c r="D156" s="33">
        <v>0.20100000000000001</v>
      </c>
      <c r="E156" s="35">
        <v>17</v>
      </c>
      <c r="F156" s="35">
        <f t="shared" si="2"/>
        <v>3.4170000000000003</v>
      </c>
      <c r="G156" s="14" t="s">
        <v>971</v>
      </c>
      <c r="H156" s="14" t="s">
        <v>873</v>
      </c>
    </row>
    <row r="157" spans="1:8">
      <c r="A157" s="14"/>
      <c r="B157" s="14"/>
      <c r="C157" s="37">
        <f>SUM(C154:C156)</f>
        <v>5.3770000000000007</v>
      </c>
      <c r="D157" s="37">
        <f>SUM(D154:D156)</f>
        <v>1.0529999999999999</v>
      </c>
      <c r="E157" s="36"/>
      <c r="F157" s="36">
        <f>SUM(F154:F156)</f>
        <v>17.901</v>
      </c>
      <c r="G157" s="14"/>
      <c r="H157" s="8" t="s">
        <v>907</v>
      </c>
    </row>
    <row r="158" spans="1:8">
      <c r="A158" s="14" t="s">
        <v>1173</v>
      </c>
      <c r="B158" s="14" t="s">
        <v>875</v>
      </c>
      <c r="C158" s="33">
        <v>2.3769999999999998</v>
      </c>
      <c r="D158" s="33">
        <v>1.42</v>
      </c>
      <c r="E158" s="35">
        <v>17</v>
      </c>
      <c r="F158" s="35">
        <f t="shared" si="2"/>
        <v>24.14</v>
      </c>
      <c r="G158" s="14" t="s">
        <v>971</v>
      </c>
      <c r="H158" s="14" t="s">
        <v>876</v>
      </c>
    </row>
    <row r="159" spans="1:8">
      <c r="A159" s="14" t="s">
        <v>1173</v>
      </c>
      <c r="B159" s="14" t="s">
        <v>877</v>
      </c>
      <c r="C159" s="33">
        <v>1.121</v>
      </c>
      <c r="D159" s="33">
        <v>0.89300000000000002</v>
      </c>
      <c r="E159" s="35">
        <v>17</v>
      </c>
      <c r="F159" s="35">
        <f t="shared" si="2"/>
        <v>15.181000000000001</v>
      </c>
      <c r="G159" s="14" t="s">
        <v>971</v>
      </c>
      <c r="H159" s="14" t="s">
        <v>876</v>
      </c>
    </row>
    <row r="160" spans="1:8">
      <c r="A160" s="14" t="s">
        <v>1173</v>
      </c>
      <c r="B160" s="14" t="s">
        <v>878</v>
      </c>
      <c r="C160" s="33">
        <v>0.53900000000000003</v>
      </c>
      <c r="D160" s="33">
        <v>0.53900000000000003</v>
      </c>
      <c r="E160" s="35">
        <v>17</v>
      </c>
      <c r="F160" s="35">
        <f t="shared" si="2"/>
        <v>9.1630000000000003</v>
      </c>
      <c r="G160" s="14" t="s">
        <v>971</v>
      </c>
      <c r="H160" s="14" t="s">
        <v>876</v>
      </c>
    </row>
    <row r="161" spans="1:8">
      <c r="A161" s="14" t="s">
        <v>1173</v>
      </c>
      <c r="B161" s="14" t="s">
        <v>777</v>
      </c>
      <c r="C161" s="33">
        <v>5.2919999999999998</v>
      </c>
      <c r="D161" s="33">
        <v>0.33800000000000002</v>
      </c>
      <c r="E161" s="35">
        <v>17</v>
      </c>
      <c r="F161" s="35">
        <f t="shared" si="2"/>
        <v>5.7460000000000004</v>
      </c>
      <c r="G161" s="14" t="s">
        <v>971</v>
      </c>
      <c r="H161" s="14" t="s">
        <v>876</v>
      </c>
    </row>
    <row r="162" spans="1:8">
      <c r="A162" s="14" t="s">
        <v>1173</v>
      </c>
      <c r="B162" s="14" t="s">
        <v>867</v>
      </c>
      <c r="C162" s="33">
        <v>5.64</v>
      </c>
      <c r="D162" s="33">
        <v>0.29699999999999999</v>
      </c>
      <c r="E162" s="35">
        <v>17</v>
      </c>
      <c r="F162" s="35">
        <f t="shared" si="2"/>
        <v>5.0489999999999995</v>
      </c>
      <c r="G162" s="14" t="s">
        <v>971</v>
      </c>
      <c r="H162" s="14" t="s">
        <v>876</v>
      </c>
    </row>
    <row r="163" spans="1:8">
      <c r="A163" s="14" t="s">
        <v>1173</v>
      </c>
      <c r="B163" s="14" t="s">
        <v>859</v>
      </c>
      <c r="C163" s="33">
        <v>3.1640000000000001</v>
      </c>
      <c r="D163" s="33">
        <v>0.13200000000000001</v>
      </c>
      <c r="E163" s="35">
        <v>17</v>
      </c>
      <c r="F163" s="35">
        <f t="shared" si="2"/>
        <v>2.2440000000000002</v>
      </c>
      <c r="G163" s="14" t="s">
        <v>971</v>
      </c>
      <c r="H163" s="14" t="s">
        <v>876</v>
      </c>
    </row>
    <row r="164" spans="1:8">
      <c r="A164" s="14" t="s">
        <v>1173</v>
      </c>
      <c r="B164" s="14" t="s">
        <v>807</v>
      </c>
      <c r="C164" s="33">
        <v>2.1429999999999998</v>
      </c>
      <c r="D164" s="33">
        <v>2.5999999999999999E-2</v>
      </c>
      <c r="E164" s="35">
        <v>17</v>
      </c>
      <c r="F164" s="35">
        <f t="shared" si="2"/>
        <v>0.442</v>
      </c>
      <c r="G164" s="14" t="s">
        <v>971</v>
      </c>
      <c r="H164" s="14" t="s">
        <v>876</v>
      </c>
    </row>
    <row r="165" spans="1:8">
      <c r="A165" s="14"/>
      <c r="B165" s="14"/>
      <c r="C165" s="37">
        <f>SUM(C158:C164)</f>
        <v>20.276000000000003</v>
      </c>
      <c r="D165" s="37">
        <f>SUM(D158:D164)</f>
        <v>3.645</v>
      </c>
      <c r="E165" s="36"/>
      <c r="F165" s="36">
        <f>SUM(F158:F164)</f>
        <v>61.964999999999996</v>
      </c>
      <c r="G165" s="14"/>
      <c r="H165" s="8" t="s">
        <v>907</v>
      </c>
    </row>
    <row r="166" spans="1:8">
      <c r="A166" s="14" t="s">
        <v>1173</v>
      </c>
      <c r="B166" s="14" t="s">
        <v>879</v>
      </c>
      <c r="C166" s="33">
        <v>7.0019999999999998</v>
      </c>
      <c r="D166" s="33">
        <v>2.331</v>
      </c>
      <c r="E166" s="35">
        <v>17</v>
      </c>
      <c r="F166" s="35">
        <f t="shared" si="2"/>
        <v>39.627000000000002</v>
      </c>
      <c r="G166" s="14" t="s">
        <v>971</v>
      </c>
      <c r="H166" s="14" t="s">
        <v>880</v>
      </c>
    </row>
    <row r="167" spans="1:8">
      <c r="A167" s="14" t="s">
        <v>1173</v>
      </c>
      <c r="B167" s="14" t="s">
        <v>866</v>
      </c>
      <c r="C167" s="33">
        <v>3.403</v>
      </c>
      <c r="D167" s="33">
        <v>1.1879999999999999</v>
      </c>
      <c r="E167" s="35">
        <v>17</v>
      </c>
      <c r="F167" s="35">
        <f t="shared" si="2"/>
        <v>20.195999999999998</v>
      </c>
      <c r="G167" s="14" t="s">
        <v>971</v>
      </c>
      <c r="H167" s="14" t="s">
        <v>880</v>
      </c>
    </row>
    <row r="168" spans="1:8">
      <c r="A168" s="14" t="s">
        <v>1173</v>
      </c>
      <c r="B168" s="14" t="s">
        <v>881</v>
      </c>
      <c r="C168" s="33">
        <v>1.3680000000000001</v>
      </c>
      <c r="D168" s="33">
        <v>0.98699999999999999</v>
      </c>
      <c r="E168" s="35">
        <v>17</v>
      </c>
      <c r="F168" s="35">
        <f t="shared" si="2"/>
        <v>16.779</v>
      </c>
      <c r="G168" s="14" t="s">
        <v>971</v>
      </c>
      <c r="H168" s="14" t="s">
        <v>880</v>
      </c>
    </row>
    <row r="169" spans="1:8">
      <c r="A169" s="14" t="s">
        <v>1173</v>
      </c>
      <c r="B169" s="14" t="s">
        <v>882</v>
      </c>
      <c r="C169" s="33">
        <v>4.7039999999999997</v>
      </c>
      <c r="D169" s="33">
        <v>0.873</v>
      </c>
      <c r="E169" s="35">
        <v>17</v>
      </c>
      <c r="F169" s="35">
        <f t="shared" si="2"/>
        <v>14.840999999999999</v>
      </c>
      <c r="G169" s="14" t="s">
        <v>971</v>
      </c>
      <c r="H169" s="14" t="s">
        <v>880</v>
      </c>
    </row>
    <row r="170" spans="1:8">
      <c r="A170" s="14" t="s">
        <v>1173</v>
      </c>
      <c r="B170" s="14" t="s">
        <v>883</v>
      </c>
      <c r="C170" s="33">
        <v>3.1509999999999998</v>
      </c>
      <c r="D170" s="33">
        <v>0.75</v>
      </c>
      <c r="E170" s="35">
        <v>17</v>
      </c>
      <c r="F170" s="35">
        <f t="shared" si="2"/>
        <v>12.75</v>
      </c>
      <c r="G170" s="14" t="s">
        <v>971</v>
      </c>
      <c r="H170" s="14" t="s">
        <v>880</v>
      </c>
    </row>
    <row r="171" spans="1:8">
      <c r="A171" s="14" t="s">
        <v>1173</v>
      </c>
      <c r="B171" s="14" t="s">
        <v>884</v>
      </c>
      <c r="C171" s="33">
        <v>1.8029999999999999</v>
      </c>
      <c r="D171" s="33">
        <v>0.68799999999999994</v>
      </c>
      <c r="E171" s="35">
        <v>17</v>
      </c>
      <c r="F171" s="35">
        <f t="shared" si="2"/>
        <v>11.696</v>
      </c>
      <c r="G171" s="14" t="s">
        <v>971</v>
      </c>
      <c r="H171" s="14" t="s">
        <v>880</v>
      </c>
    </row>
    <row r="172" spans="1:8">
      <c r="A172" s="14" t="s">
        <v>1173</v>
      </c>
      <c r="B172" s="14" t="s">
        <v>885</v>
      </c>
      <c r="C172" s="33">
        <v>8.6120000000000001</v>
      </c>
      <c r="D172" s="33">
        <v>0.61699999999999999</v>
      </c>
      <c r="E172" s="35">
        <v>17</v>
      </c>
      <c r="F172" s="35">
        <f t="shared" si="2"/>
        <v>10.489000000000001</v>
      </c>
      <c r="G172" s="14" t="s">
        <v>971</v>
      </c>
      <c r="H172" s="14" t="s">
        <v>880</v>
      </c>
    </row>
    <row r="173" spans="1:8">
      <c r="A173" s="14" t="s">
        <v>1173</v>
      </c>
      <c r="B173" s="14" t="s">
        <v>759</v>
      </c>
      <c r="C173" s="33">
        <v>2.1</v>
      </c>
      <c r="D173" s="33">
        <v>0.51200000000000001</v>
      </c>
      <c r="E173" s="35">
        <v>17</v>
      </c>
      <c r="F173" s="35">
        <f t="shared" si="2"/>
        <v>8.7040000000000006</v>
      </c>
      <c r="G173" s="14" t="s">
        <v>971</v>
      </c>
      <c r="H173" s="14" t="s">
        <v>880</v>
      </c>
    </row>
    <row r="174" spans="1:8">
      <c r="A174" s="14" t="s">
        <v>1173</v>
      </c>
      <c r="B174" s="14" t="s">
        <v>879</v>
      </c>
      <c r="C174" s="33">
        <v>7.0019999999999998</v>
      </c>
      <c r="D174" s="33">
        <v>0.49299999999999999</v>
      </c>
      <c r="E174" s="35">
        <v>17</v>
      </c>
      <c r="F174" s="35">
        <f t="shared" si="2"/>
        <v>8.3810000000000002</v>
      </c>
      <c r="G174" s="14" t="s">
        <v>971</v>
      </c>
      <c r="H174" s="14" t="s">
        <v>880</v>
      </c>
    </row>
    <row r="175" spans="1:8">
      <c r="A175" s="14" t="s">
        <v>1173</v>
      </c>
      <c r="B175" s="14" t="s">
        <v>886</v>
      </c>
      <c r="C175" s="33">
        <v>3.028</v>
      </c>
      <c r="D175" s="33">
        <v>0.47699999999999998</v>
      </c>
      <c r="E175" s="35">
        <v>17</v>
      </c>
      <c r="F175" s="35">
        <f t="shared" si="2"/>
        <v>8.109</v>
      </c>
      <c r="G175" s="14" t="s">
        <v>971</v>
      </c>
      <c r="H175" s="14" t="s">
        <v>880</v>
      </c>
    </row>
    <row r="176" spans="1:8">
      <c r="A176" s="14" t="s">
        <v>1173</v>
      </c>
      <c r="B176" s="14" t="s">
        <v>887</v>
      </c>
      <c r="C176" s="33">
        <v>3.2040000000000002</v>
      </c>
      <c r="D176" s="33">
        <v>0.44500000000000001</v>
      </c>
      <c r="E176" s="35">
        <v>17</v>
      </c>
      <c r="F176" s="35">
        <f t="shared" si="2"/>
        <v>7.5650000000000004</v>
      </c>
      <c r="G176" s="14" t="s">
        <v>971</v>
      </c>
      <c r="H176" s="14" t="s">
        <v>880</v>
      </c>
    </row>
    <row r="177" spans="1:8">
      <c r="A177" s="14" t="s">
        <v>1173</v>
      </c>
      <c r="B177" s="14" t="s">
        <v>882</v>
      </c>
      <c r="C177" s="33">
        <v>4.7039999999999997</v>
      </c>
      <c r="D177" s="33">
        <v>0.443</v>
      </c>
      <c r="E177" s="35">
        <v>17</v>
      </c>
      <c r="F177" s="35">
        <f t="shared" si="2"/>
        <v>7.5309999999999997</v>
      </c>
      <c r="G177" s="14" t="s">
        <v>971</v>
      </c>
      <c r="H177" s="14" t="s">
        <v>880</v>
      </c>
    </row>
    <row r="178" spans="1:8">
      <c r="A178" s="14" t="s">
        <v>1173</v>
      </c>
      <c r="B178" s="14" t="s">
        <v>762</v>
      </c>
      <c r="C178" s="33">
        <v>2.4470000000000001</v>
      </c>
      <c r="D178" s="33">
        <v>0.435</v>
      </c>
      <c r="E178" s="35">
        <v>17</v>
      </c>
      <c r="F178" s="35">
        <f t="shared" si="2"/>
        <v>7.3949999999999996</v>
      </c>
      <c r="G178" s="14" t="s">
        <v>971</v>
      </c>
      <c r="H178" s="14" t="s">
        <v>880</v>
      </c>
    </row>
    <row r="179" spans="1:8">
      <c r="A179" s="14" t="s">
        <v>1173</v>
      </c>
      <c r="B179" s="14" t="s">
        <v>888</v>
      </c>
      <c r="C179" s="33">
        <v>3.895</v>
      </c>
      <c r="D179" s="33">
        <v>0.28999999999999998</v>
      </c>
      <c r="E179" s="35">
        <v>17</v>
      </c>
      <c r="F179" s="35">
        <f t="shared" si="2"/>
        <v>4.93</v>
      </c>
      <c r="G179" s="14" t="s">
        <v>971</v>
      </c>
      <c r="H179" s="14" t="s">
        <v>880</v>
      </c>
    </row>
    <row r="180" spans="1:8">
      <c r="A180" s="14" t="s">
        <v>1173</v>
      </c>
      <c r="B180" s="14" t="s">
        <v>866</v>
      </c>
      <c r="C180" s="33">
        <v>3.403</v>
      </c>
      <c r="D180" s="33">
        <v>0.23799999999999999</v>
      </c>
      <c r="E180" s="35">
        <v>17</v>
      </c>
      <c r="F180" s="35">
        <f t="shared" si="2"/>
        <v>4.0459999999999994</v>
      </c>
      <c r="G180" s="14" t="s">
        <v>971</v>
      </c>
      <c r="H180" s="14" t="s">
        <v>880</v>
      </c>
    </row>
    <row r="181" spans="1:8">
      <c r="A181" s="14" t="s">
        <v>1173</v>
      </c>
      <c r="B181" s="14" t="s">
        <v>889</v>
      </c>
      <c r="C181" s="33">
        <v>3.464</v>
      </c>
      <c r="D181" s="33">
        <v>0.21299999999999999</v>
      </c>
      <c r="E181" s="35">
        <v>17</v>
      </c>
      <c r="F181" s="35">
        <f t="shared" si="2"/>
        <v>3.621</v>
      </c>
      <c r="G181" s="14" t="s">
        <v>971</v>
      </c>
      <c r="H181" s="14" t="s">
        <v>880</v>
      </c>
    </row>
    <row r="182" spans="1:8">
      <c r="A182" s="14" t="s">
        <v>1173</v>
      </c>
      <c r="B182" s="14" t="s">
        <v>890</v>
      </c>
      <c r="C182" s="33">
        <v>0.2</v>
      </c>
      <c r="D182" s="33">
        <v>0.2</v>
      </c>
      <c r="E182" s="35">
        <v>17</v>
      </c>
      <c r="F182" s="35">
        <f t="shared" si="2"/>
        <v>3.4000000000000004</v>
      </c>
      <c r="G182" s="14" t="s">
        <v>971</v>
      </c>
      <c r="H182" s="14" t="s">
        <v>880</v>
      </c>
    </row>
    <row r="183" spans="1:8">
      <c r="A183" s="14" t="s">
        <v>1173</v>
      </c>
      <c r="B183" s="14" t="s">
        <v>891</v>
      </c>
      <c r="C183" s="33">
        <v>1.139</v>
      </c>
      <c r="D183" s="33">
        <v>8.8999999999999996E-2</v>
      </c>
      <c r="E183" s="35">
        <v>17</v>
      </c>
      <c r="F183" s="35">
        <f t="shared" si="2"/>
        <v>1.5129999999999999</v>
      </c>
      <c r="G183" s="14" t="s">
        <v>971</v>
      </c>
      <c r="H183" s="14" t="s">
        <v>880</v>
      </c>
    </row>
    <row r="184" spans="1:8">
      <c r="A184" s="14" t="s">
        <v>1173</v>
      </c>
      <c r="B184" s="14" t="s">
        <v>773</v>
      </c>
      <c r="C184" s="33">
        <v>3.5529999999999999</v>
      </c>
      <c r="D184" s="33">
        <v>3.6999999999999998E-2</v>
      </c>
      <c r="E184" s="35">
        <v>17</v>
      </c>
      <c r="F184" s="35">
        <f t="shared" si="2"/>
        <v>0.629</v>
      </c>
      <c r="G184" s="14" t="s">
        <v>971</v>
      </c>
      <c r="H184" s="14" t="s">
        <v>880</v>
      </c>
    </row>
    <row r="185" spans="1:8">
      <c r="A185" s="14" t="s">
        <v>1173</v>
      </c>
      <c r="B185" s="14" t="s">
        <v>892</v>
      </c>
      <c r="C185" s="33">
        <v>0.77900000000000003</v>
      </c>
      <c r="D185" s="33">
        <v>3.2000000000000001E-2</v>
      </c>
      <c r="E185" s="35">
        <v>17</v>
      </c>
      <c r="F185" s="35">
        <f t="shared" si="2"/>
        <v>0.54400000000000004</v>
      </c>
      <c r="G185" s="14" t="s">
        <v>971</v>
      </c>
      <c r="H185" s="14" t="s">
        <v>880</v>
      </c>
    </row>
    <row r="186" spans="1:8">
      <c r="A186" s="14"/>
      <c r="B186" s="14"/>
      <c r="C186" s="37">
        <f>SUM(C166:C185)</f>
        <v>68.960999999999999</v>
      </c>
      <c r="D186" s="37">
        <f>SUM(D166:D185)</f>
        <v>11.337999999999999</v>
      </c>
      <c r="E186" s="36"/>
      <c r="F186" s="36">
        <f>SUM(F166:F185)</f>
        <v>192.74600000000004</v>
      </c>
      <c r="G186" s="14"/>
      <c r="H186" s="8" t="s">
        <v>907</v>
      </c>
    </row>
    <row r="187" spans="1:8">
      <c r="A187" s="14" t="s">
        <v>1173</v>
      </c>
      <c r="B187" s="14" t="s">
        <v>893</v>
      </c>
      <c r="C187" s="33">
        <v>0.878</v>
      </c>
      <c r="D187" s="33">
        <v>0.77100000000000002</v>
      </c>
      <c r="E187" s="35">
        <v>17</v>
      </c>
      <c r="F187" s="35">
        <f t="shared" si="2"/>
        <v>13.107000000000001</v>
      </c>
      <c r="G187" s="14" t="s">
        <v>971</v>
      </c>
      <c r="H187" s="14" t="s">
        <v>894</v>
      </c>
    </row>
    <row r="188" spans="1:8">
      <c r="A188" s="14" t="s">
        <v>1173</v>
      </c>
      <c r="B188" s="14" t="s">
        <v>895</v>
      </c>
      <c r="C188" s="33">
        <v>2.5960000000000001</v>
      </c>
      <c r="D188" s="33">
        <v>0.39100000000000001</v>
      </c>
      <c r="E188" s="35">
        <v>17</v>
      </c>
      <c r="F188" s="35">
        <f t="shared" si="2"/>
        <v>6.6470000000000002</v>
      </c>
      <c r="G188" s="14" t="s">
        <v>971</v>
      </c>
      <c r="H188" s="14" t="s">
        <v>894</v>
      </c>
    </row>
    <row r="189" spans="1:8">
      <c r="A189" s="14"/>
      <c r="B189" s="14"/>
      <c r="C189" s="37">
        <f>SUM(C187:C188)</f>
        <v>3.4740000000000002</v>
      </c>
      <c r="D189" s="37">
        <f>SUM(D187:D188)</f>
        <v>1.1619999999999999</v>
      </c>
      <c r="E189" s="36"/>
      <c r="F189" s="36">
        <f>SUM(F187:F188)</f>
        <v>19.754000000000001</v>
      </c>
      <c r="G189" s="14"/>
      <c r="H189" s="8" t="s">
        <v>907</v>
      </c>
    </row>
    <row r="190" spans="1:8">
      <c r="A190" s="14" t="s">
        <v>1173</v>
      </c>
      <c r="B190" s="14" t="s">
        <v>896</v>
      </c>
      <c r="C190" s="33">
        <v>2.952</v>
      </c>
      <c r="D190" s="33">
        <v>0.58199999999999996</v>
      </c>
      <c r="E190" s="35">
        <v>17</v>
      </c>
      <c r="F190" s="35">
        <f t="shared" si="2"/>
        <v>9.8940000000000001</v>
      </c>
      <c r="G190" s="14" t="s">
        <v>971</v>
      </c>
      <c r="H190" s="14" t="s">
        <v>748</v>
      </c>
    </row>
    <row r="191" spans="1:8">
      <c r="A191" s="14" t="s">
        <v>1173</v>
      </c>
      <c r="B191" s="14" t="s">
        <v>897</v>
      </c>
      <c r="C191" s="33">
        <v>0.55200000000000005</v>
      </c>
      <c r="D191" s="33">
        <v>0.54400000000000004</v>
      </c>
      <c r="E191" s="35">
        <v>17</v>
      </c>
      <c r="F191" s="35">
        <f t="shared" si="2"/>
        <v>9.2480000000000011</v>
      </c>
      <c r="G191" s="14" t="s">
        <v>971</v>
      </c>
      <c r="H191" s="14" t="s">
        <v>748</v>
      </c>
    </row>
    <row r="192" spans="1:8">
      <c r="A192" s="14" t="s">
        <v>1173</v>
      </c>
      <c r="B192" s="14" t="s">
        <v>806</v>
      </c>
      <c r="C192" s="33">
        <v>4.3680000000000003</v>
      </c>
      <c r="D192" s="33">
        <v>0.18</v>
      </c>
      <c r="E192" s="35">
        <v>17</v>
      </c>
      <c r="F192" s="35">
        <f t="shared" si="2"/>
        <v>3.06</v>
      </c>
      <c r="G192" s="14" t="s">
        <v>971</v>
      </c>
      <c r="H192" s="14" t="s">
        <v>748</v>
      </c>
    </row>
    <row r="193" spans="1:8">
      <c r="A193" s="9"/>
      <c r="B193" s="6"/>
      <c r="C193" s="37">
        <f>SUM(C190:C192)</f>
        <v>7.8719999999999999</v>
      </c>
      <c r="D193" s="37">
        <f>SUM(D190:D192)</f>
        <v>1.3059999999999998</v>
      </c>
      <c r="E193" s="36"/>
      <c r="F193" s="36">
        <f>SUM(F190:F192)</f>
        <v>22.202000000000002</v>
      </c>
      <c r="G193" s="6"/>
      <c r="H193" s="8" t="s">
        <v>907</v>
      </c>
    </row>
    <row r="194" spans="1:8">
      <c r="A194" s="9"/>
      <c r="B194" s="6"/>
      <c r="C194" s="37">
        <f>C193+C189+C186+C165+C157+C153+C140+C42+C40+C35+C27+C22+C20</f>
        <v>609.4910000000001</v>
      </c>
      <c r="D194" s="37">
        <f>D193+D189+D186+D165+D157+D153+D140+D42+D40+D35+D27+D22+D20</f>
        <v>144.42599999999999</v>
      </c>
      <c r="E194" s="36"/>
      <c r="F194" s="37">
        <f>F193+F189+F186+F165+F157+F153+F140+F42+F40+F35+F27+F22+F20</f>
        <v>2455.2419999999997</v>
      </c>
      <c r="G194" s="6"/>
      <c r="H194" s="10" t="s">
        <v>908</v>
      </c>
    </row>
  </sheetData>
  <mergeCells count="3">
    <mergeCell ref="A2:I2"/>
    <mergeCell ref="D4:E4"/>
    <mergeCell ref="D5:E5"/>
  </mergeCells>
  <phoneticPr fontId="8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H194"/>
  <sheetViews>
    <sheetView topLeftCell="A179" workbookViewId="0">
      <selection activeCell="G194" sqref="G194"/>
    </sheetView>
  </sheetViews>
  <sheetFormatPr defaultRowHeight="15.75"/>
  <cols>
    <col min="1" max="1" width="46.140625" style="1" customWidth="1"/>
    <col min="2" max="4" width="16.140625" style="11" customWidth="1"/>
    <col min="5" max="5" width="16.140625" style="17" customWidth="1"/>
    <col min="6" max="6" width="16.140625" style="11" customWidth="1"/>
    <col min="7" max="7" width="17.42578125" style="11" customWidth="1"/>
    <col min="8" max="8" width="41.5703125" style="1" customWidth="1"/>
    <col min="9" max="16384" width="9.140625" style="1"/>
  </cols>
  <sheetData>
    <row r="2" spans="1:8">
      <c r="A2" s="55" t="s">
        <v>941</v>
      </c>
      <c r="B2" s="55"/>
      <c r="C2" s="55"/>
      <c r="D2" s="55"/>
      <c r="E2" s="55"/>
      <c r="F2" s="55"/>
      <c r="G2" s="55"/>
      <c r="H2" s="55"/>
    </row>
    <row r="3" spans="1:8">
      <c r="A3" s="2"/>
      <c r="B3" s="12"/>
      <c r="C3" s="12"/>
      <c r="D3" s="12"/>
      <c r="E3" s="18"/>
      <c r="F3" s="12"/>
      <c r="G3" s="3"/>
      <c r="H3" s="2"/>
    </row>
    <row r="4" spans="1:8">
      <c r="A4" s="2"/>
      <c r="B4" s="12"/>
      <c r="C4" s="56" t="s">
        <v>942</v>
      </c>
      <c r="D4" s="56"/>
      <c r="E4" s="19"/>
      <c r="F4" s="12"/>
      <c r="G4" s="3"/>
      <c r="H4" s="2"/>
    </row>
    <row r="5" spans="1:8">
      <c r="A5" s="2"/>
      <c r="B5" s="12"/>
      <c r="C5" s="56" t="s">
        <v>963</v>
      </c>
      <c r="D5" s="56"/>
      <c r="E5" s="19"/>
      <c r="F5" s="12"/>
      <c r="G5" s="3"/>
      <c r="H5" s="2"/>
    </row>
    <row r="7" spans="1:8" ht="47.25">
      <c r="A7" s="22" t="s">
        <v>899</v>
      </c>
      <c r="B7" s="22" t="s">
        <v>900</v>
      </c>
      <c r="C7" s="22" t="s">
        <v>901</v>
      </c>
      <c r="D7" s="22" t="s">
        <v>902</v>
      </c>
      <c r="E7" s="54" t="s">
        <v>903</v>
      </c>
      <c r="F7" s="22" t="s">
        <v>904</v>
      </c>
      <c r="G7" s="22" t="s">
        <v>905</v>
      </c>
      <c r="H7" s="22" t="s">
        <v>906</v>
      </c>
    </row>
    <row r="8" spans="1:8">
      <c r="A8" s="47" t="s">
        <v>1173</v>
      </c>
      <c r="B8" s="47" t="s">
        <v>52</v>
      </c>
      <c r="C8" s="48">
        <v>3.528</v>
      </c>
      <c r="D8" s="48">
        <v>0.34</v>
      </c>
      <c r="E8" s="49">
        <v>20</v>
      </c>
      <c r="F8" s="49">
        <f>D8*E8</f>
        <v>6.8000000000000007</v>
      </c>
      <c r="G8" s="47" t="s">
        <v>971</v>
      </c>
      <c r="H8" s="47" t="s">
        <v>972</v>
      </c>
    </row>
    <row r="9" spans="1:8">
      <c r="A9" s="47"/>
      <c r="B9" s="47"/>
      <c r="C9" s="51">
        <v>3.528</v>
      </c>
      <c r="D9" s="51">
        <v>0.34</v>
      </c>
      <c r="E9" s="52"/>
      <c r="F9" s="52">
        <v>6.8</v>
      </c>
      <c r="G9" s="47"/>
      <c r="H9" s="25" t="s">
        <v>907</v>
      </c>
    </row>
    <row r="10" spans="1:8">
      <c r="A10" s="47" t="s">
        <v>1173</v>
      </c>
      <c r="B10" s="47" t="s">
        <v>53</v>
      </c>
      <c r="C10" s="48">
        <v>3.556</v>
      </c>
      <c r="D10" s="48">
        <v>1.6080000000000001</v>
      </c>
      <c r="E10" s="49">
        <v>20</v>
      </c>
      <c r="F10" s="49">
        <f t="shared" ref="F10:F76" si="0">D10*E10</f>
        <v>32.160000000000004</v>
      </c>
      <c r="G10" s="47" t="s">
        <v>971</v>
      </c>
      <c r="H10" s="47" t="s">
        <v>1414</v>
      </c>
    </row>
    <row r="11" spans="1:8">
      <c r="A11" s="47" t="s">
        <v>1173</v>
      </c>
      <c r="B11" s="47" t="s">
        <v>54</v>
      </c>
      <c r="C11" s="48">
        <v>6.1520000000000001</v>
      </c>
      <c r="D11" s="48">
        <v>1.415</v>
      </c>
      <c r="E11" s="49">
        <v>20</v>
      </c>
      <c r="F11" s="49">
        <f t="shared" si="0"/>
        <v>28.3</v>
      </c>
      <c r="G11" s="47" t="s">
        <v>971</v>
      </c>
      <c r="H11" s="47" t="s">
        <v>1414</v>
      </c>
    </row>
    <row r="12" spans="1:8">
      <c r="A12" s="47" t="s">
        <v>1173</v>
      </c>
      <c r="B12" s="47" t="s">
        <v>55</v>
      </c>
      <c r="C12" s="48">
        <v>1.5389999999999999</v>
      </c>
      <c r="D12" s="48">
        <v>0.73599999999999999</v>
      </c>
      <c r="E12" s="49">
        <v>20</v>
      </c>
      <c r="F12" s="49">
        <f t="shared" si="0"/>
        <v>14.719999999999999</v>
      </c>
      <c r="G12" s="47" t="s">
        <v>971</v>
      </c>
      <c r="H12" s="47" t="s">
        <v>1414</v>
      </c>
    </row>
    <row r="13" spans="1:8">
      <c r="A13" s="47" t="s">
        <v>1173</v>
      </c>
      <c r="B13" s="47" t="s">
        <v>56</v>
      </c>
      <c r="C13" s="48">
        <v>6.2439999999999998</v>
      </c>
      <c r="D13" s="48">
        <v>0.67400000000000004</v>
      </c>
      <c r="E13" s="49">
        <v>20</v>
      </c>
      <c r="F13" s="49">
        <f t="shared" si="0"/>
        <v>13.48</v>
      </c>
      <c r="G13" s="47" t="s">
        <v>971</v>
      </c>
      <c r="H13" s="47" t="s">
        <v>1414</v>
      </c>
    </row>
    <row r="14" spans="1:8">
      <c r="A14" s="47" t="s">
        <v>1173</v>
      </c>
      <c r="B14" s="47" t="s">
        <v>57</v>
      </c>
      <c r="C14" s="48">
        <v>6.48</v>
      </c>
      <c r="D14" s="48">
        <v>0.64200000000000002</v>
      </c>
      <c r="E14" s="49">
        <v>20</v>
      </c>
      <c r="F14" s="49">
        <f t="shared" si="0"/>
        <v>12.84</v>
      </c>
      <c r="G14" s="47" t="s">
        <v>971</v>
      </c>
      <c r="H14" s="47" t="s">
        <v>1414</v>
      </c>
    </row>
    <row r="15" spans="1:8">
      <c r="A15" s="47" t="s">
        <v>1173</v>
      </c>
      <c r="B15" s="47" t="s">
        <v>58</v>
      </c>
      <c r="C15" s="48">
        <v>3.1640000000000001</v>
      </c>
      <c r="D15" s="48">
        <v>0.55900000000000005</v>
      </c>
      <c r="E15" s="49">
        <v>20</v>
      </c>
      <c r="F15" s="49">
        <f t="shared" si="0"/>
        <v>11.180000000000001</v>
      </c>
      <c r="G15" s="47" t="s">
        <v>971</v>
      </c>
      <c r="H15" s="47" t="s">
        <v>1414</v>
      </c>
    </row>
    <row r="16" spans="1:8">
      <c r="A16" s="47" t="s">
        <v>1173</v>
      </c>
      <c r="B16" s="47" t="s">
        <v>59</v>
      </c>
      <c r="C16" s="48">
        <v>0.90100000000000002</v>
      </c>
      <c r="D16" s="48">
        <v>0.51600000000000001</v>
      </c>
      <c r="E16" s="49">
        <v>20</v>
      </c>
      <c r="F16" s="49">
        <f t="shared" si="0"/>
        <v>10.32</v>
      </c>
      <c r="G16" s="47" t="s">
        <v>971</v>
      </c>
      <c r="H16" s="47" t="s">
        <v>1414</v>
      </c>
    </row>
    <row r="17" spans="1:8">
      <c r="A17" s="47" t="s">
        <v>1173</v>
      </c>
      <c r="B17" s="47" t="s">
        <v>60</v>
      </c>
      <c r="C17" s="48">
        <v>13.481</v>
      </c>
      <c r="D17" s="48">
        <v>0.50700000000000001</v>
      </c>
      <c r="E17" s="49">
        <v>20</v>
      </c>
      <c r="F17" s="49">
        <f t="shared" si="0"/>
        <v>10.14</v>
      </c>
      <c r="G17" s="47" t="s">
        <v>971</v>
      </c>
      <c r="H17" s="47" t="s">
        <v>1414</v>
      </c>
    </row>
    <row r="18" spans="1:8">
      <c r="A18" s="47" t="s">
        <v>1173</v>
      </c>
      <c r="B18" s="47" t="s">
        <v>61</v>
      </c>
      <c r="C18" s="48">
        <v>3.2330000000000001</v>
      </c>
      <c r="D18" s="48">
        <v>0.48799999999999999</v>
      </c>
      <c r="E18" s="49">
        <v>20</v>
      </c>
      <c r="F18" s="49">
        <f t="shared" si="0"/>
        <v>9.76</v>
      </c>
      <c r="G18" s="47" t="s">
        <v>971</v>
      </c>
      <c r="H18" s="47" t="s">
        <v>1414</v>
      </c>
    </row>
    <row r="19" spans="1:8">
      <c r="A19" s="47" t="s">
        <v>1173</v>
      </c>
      <c r="B19" s="47" t="s">
        <v>62</v>
      </c>
      <c r="C19" s="48">
        <v>4.2240000000000002</v>
      </c>
      <c r="D19" s="48">
        <v>0.436</v>
      </c>
      <c r="E19" s="49">
        <v>20</v>
      </c>
      <c r="F19" s="49">
        <f t="shared" si="0"/>
        <v>8.7200000000000006</v>
      </c>
      <c r="G19" s="47" t="s">
        <v>971</v>
      </c>
      <c r="H19" s="47" t="s">
        <v>1414</v>
      </c>
    </row>
    <row r="20" spans="1:8">
      <c r="A20" s="47" t="s">
        <v>1173</v>
      </c>
      <c r="B20" s="47" t="s">
        <v>63</v>
      </c>
      <c r="C20" s="48">
        <v>3.1389999999999998</v>
      </c>
      <c r="D20" s="48">
        <v>0.42399999999999999</v>
      </c>
      <c r="E20" s="49">
        <v>20</v>
      </c>
      <c r="F20" s="49">
        <f t="shared" si="0"/>
        <v>8.48</v>
      </c>
      <c r="G20" s="47" t="s">
        <v>971</v>
      </c>
      <c r="H20" s="47" t="s">
        <v>1414</v>
      </c>
    </row>
    <row r="21" spans="1:8">
      <c r="A21" s="47" t="s">
        <v>1173</v>
      </c>
      <c r="B21" s="47" t="s">
        <v>64</v>
      </c>
      <c r="C21" s="48">
        <v>1.179</v>
      </c>
      <c r="D21" s="48">
        <v>0.41399999999999998</v>
      </c>
      <c r="E21" s="49">
        <v>20</v>
      </c>
      <c r="F21" s="49">
        <f t="shared" si="0"/>
        <v>8.2799999999999994</v>
      </c>
      <c r="G21" s="47" t="s">
        <v>971</v>
      </c>
      <c r="H21" s="47" t="s">
        <v>1414</v>
      </c>
    </row>
    <row r="22" spans="1:8">
      <c r="A22" s="47" t="s">
        <v>1173</v>
      </c>
      <c r="B22" s="47" t="s">
        <v>65</v>
      </c>
      <c r="C22" s="48">
        <v>2.004</v>
      </c>
      <c r="D22" s="48">
        <v>0.375</v>
      </c>
      <c r="E22" s="49">
        <v>20</v>
      </c>
      <c r="F22" s="49">
        <f t="shared" si="0"/>
        <v>7.5</v>
      </c>
      <c r="G22" s="47" t="s">
        <v>971</v>
      </c>
      <c r="H22" s="47" t="s">
        <v>1414</v>
      </c>
    </row>
    <row r="23" spans="1:8">
      <c r="A23" s="47" t="s">
        <v>1173</v>
      </c>
      <c r="B23" s="47" t="s">
        <v>66</v>
      </c>
      <c r="C23" s="48">
        <v>5.6239999999999997</v>
      </c>
      <c r="D23" s="48">
        <v>0.35199999999999998</v>
      </c>
      <c r="E23" s="49">
        <v>20</v>
      </c>
      <c r="F23" s="49">
        <f t="shared" si="0"/>
        <v>7.0399999999999991</v>
      </c>
      <c r="G23" s="47" t="s">
        <v>971</v>
      </c>
      <c r="H23" s="47" t="s">
        <v>1414</v>
      </c>
    </row>
    <row r="24" spans="1:8">
      <c r="A24" s="47" t="s">
        <v>1173</v>
      </c>
      <c r="B24" s="47" t="s">
        <v>67</v>
      </c>
      <c r="C24" s="48">
        <v>1.024</v>
      </c>
      <c r="D24" s="48">
        <v>0.33800000000000002</v>
      </c>
      <c r="E24" s="49">
        <v>20</v>
      </c>
      <c r="F24" s="49">
        <f t="shared" si="0"/>
        <v>6.7600000000000007</v>
      </c>
      <c r="G24" s="47" t="s">
        <v>971</v>
      </c>
      <c r="H24" s="47" t="s">
        <v>1414</v>
      </c>
    </row>
    <row r="25" spans="1:8">
      <c r="A25" s="47" t="s">
        <v>1173</v>
      </c>
      <c r="B25" s="47" t="s">
        <v>68</v>
      </c>
      <c r="C25" s="48">
        <v>3.641</v>
      </c>
      <c r="D25" s="48">
        <v>0.33100000000000002</v>
      </c>
      <c r="E25" s="49">
        <v>20</v>
      </c>
      <c r="F25" s="49">
        <f t="shared" si="0"/>
        <v>6.62</v>
      </c>
      <c r="G25" s="47" t="s">
        <v>971</v>
      </c>
      <c r="H25" s="47" t="s">
        <v>1414</v>
      </c>
    </row>
    <row r="26" spans="1:8">
      <c r="A26" s="47" t="s">
        <v>1173</v>
      </c>
      <c r="B26" s="47" t="s">
        <v>69</v>
      </c>
      <c r="C26" s="48">
        <v>1.9219999999999999</v>
      </c>
      <c r="D26" s="48">
        <v>0.31900000000000001</v>
      </c>
      <c r="E26" s="49">
        <v>20</v>
      </c>
      <c r="F26" s="49">
        <f t="shared" si="0"/>
        <v>6.38</v>
      </c>
      <c r="G26" s="47" t="s">
        <v>971</v>
      </c>
      <c r="H26" s="47" t="s">
        <v>1414</v>
      </c>
    </row>
    <row r="27" spans="1:8">
      <c r="A27" s="47" t="s">
        <v>1173</v>
      </c>
      <c r="B27" s="47" t="s">
        <v>70</v>
      </c>
      <c r="C27" s="48">
        <v>0.72799999999999998</v>
      </c>
      <c r="D27" s="48">
        <v>0.309</v>
      </c>
      <c r="E27" s="49">
        <v>20</v>
      </c>
      <c r="F27" s="49">
        <f t="shared" si="0"/>
        <v>6.18</v>
      </c>
      <c r="G27" s="47" t="s">
        <v>971</v>
      </c>
      <c r="H27" s="47" t="s">
        <v>1414</v>
      </c>
    </row>
    <row r="28" spans="1:8">
      <c r="A28" s="47" t="s">
        <v>1173</v>
      </c>
      <c r="B28" s="47" t="s">
        <v>71</v>
      </c>
      <c r="C28" s="48">
        <v>2.319</v>
      </c>
      <c r="D28" s="48">
        <v>0.28199999999999997</v>
      </c>
      <c r="E28" s="49">
        <v>20</v>
      </c>
      <c r="F28" s="49">
        <f t="shared" si="0"/>
        <v>5.64</v>
      </c>
      <c r="G28" s="47" t="s">
        <v>971</v>
      </c>
      <c r="H28" s="47" t="s">
        <v>1414</v>
      </c>
    </row>
    <row r="29" spans="1:8">
      <c r="A29" s="47" t="s">
        <v>1173</v>
      </c>
      <c r="B29" s="47" t="s">
        <v>72</v>
      </c>
      <c r="C29" s="48">
        <v>3.4849999999999999</v>
      </c>
      <c r="D29" s="48">
        <v>0.28100000000000003</v>
      </c>
      <c r="E29" s="49">
        <v>20</v>
      </c>
      <c r="F29" s="49">
        <f t="shared" si="0"/>
        <v>5.620000000000001</v>
      </c>
      <c r="G29" s="47" t="s">
        <v>971</v>
      </c>
      <c r="H29" s="47" t="s">
        <v>1414</v>
      </c>
    </row>
    <row r="30" spans="1:8">
      <c r="A30" s="47" t="s">
        <v>1173</v>
      </c>
      <c r="B30" s="47" t="s">
        <v>68</v>
      </c>
      <c r="C30" s="48">
        <v>3.641</v>
      </c>
      <c r="D30" s="48">
        <v>0.246</v>
      </c>
      <c r="E30" s="49">
        <v>20</v>
      </c>
      <c r="F30" s="49">
        <f t="shared" si="0"/>
        <v>4.92</v>
      </c>
      <c r="G30" s="47" t="s">
        <v>971</v>
      </c>
      <c r="H30" s="47" t="s">
        <v>1414</v>
      </c>
    </row>
    <row r="31" spans="1:8">
      <c r="A31" s="47" t="s">
        <v>1173</v>
      </c>
      <c r="B31" s="47" t="s">
        <v>73</v>
      </c>
      <c r="C31" s="48">
        <v>3.6909999999999998</v>
      </c>
      <c r="D31" s="48">
        <v>0.224</v>
      </c>
      <c r="E31" s="49">
        <v>20</v>
      </c>
      <c r="F31" s="49">
        <f t="shared" si="0"/>
        <v>4.4800000000000004</v>
      </c>
      <c r="G31" s="47" t="s">
        <v>971</v>
      </c>
      <c r="H31" s="47" t="s">
        <v>1414</v>
      </c>
    </row>
    <row r="32" spans="1:8">
      <c r="A32" s="47" t="s">
        <v>1173</v>
      </c>
      <c r="B32" s="47" t="s">
        <v>62</v>
      </c>
      <c r="C32" s="48">
        <v>4.2240000000000002</v>
      </c>
      <c r="D32" s="48">
        <v>0.19800000000000001</v>
      </c>
      <c r="E32" s="49">
        <v>20</v>
      </c>
      <c r="F32" s="49">
        <f t="shared" si="0"/>
        <v>3.96</v>
      </c>
      <c r="G32" s="47" t="s">
        <v>971</v>
      </c>
      <c r="H32" s="47" t="s">
        <v>1414</v>
      </c>
    </row>
    <row r="33" spans="1:8">
      <c r="A33" s="47" t="s">
        <v>1173</v>
      </c>
      <c r="B33" s="47" t="s">
        <v>74</v>
      </c>
      <c r="C33" s="48">
        <v>0.52400000000000002</v>
      </c>
      <c r="D33" s="48">
        <v>0.18</v>
      </c>
      <c r="E33" s="49">
        <v>20</v>
      </c>
      <c r="F33" s="49">
        <f t="shared" si="0"/>
        <v>3.5999999999999996</v>
      </c>
      <c r="G33" s="47" t="s">
        <v>971</v>
      </c>
      <c r="H33" s="47" t="s">
        <v>1414</v>
      </c>
    </row>
    <row r="34" spans="1:8">
      <c r="A34" s="47" t="s">
        <v>1173</v>
      </c>
      <c r="B34" s="47" t="s">
        <v>75</v>
      </c>
      <c r="C34" s="48">
        <v>4.0540000000000003</v>
      </c>
      <c r="D34" s="48">
        <v>0.124</v>
      </c>
      <c r="E34" s="49">
        <v>20</v>
      </c>
      <c r="F34" s="49">
        <f t="shared" si="0"/>
        <v>2.48</v>
      </c>
      <c r="G34" s="47" t="s">
        <v>971</v>
      </c>
      <c r="H34" s="47" t="s">
        <v>1414</v>
      </c>
    </row>
    <row r="35" spans="1:8">
      <c r="A35" s="47" t="s">
        <v>1173</v>
      </c>
      <c r="B35" s="47" t="s">
        <v>76</v>
      </c>
      <c r="C35" s="48">
        <v>2.625</v>
      </c>
      <c r="D35" s="48">
        <v>0.11899999999999999</v>
      </c>
      <c r="E35" s="49">
        <v>20</v>
      </c>
      <c r="F35" s="49">
        <f t="shared" si="0"/>
        <v>2.38</v>
      </c>
      <c r="G35" s="47" t="s">
        <v>971</v>
      </c>
      <c r="H35" s="47" t="s">
        <v>1414</v>
      </c>
    </row>
    <row r="36" spans="1:8">
      <c r="A36" s="47"/>
      <c r="B36" s="47"/>
      <c r="C36" s="51">
        <f>SUM(C10:C35)</f>
        <v>92.798000000000016</v>
      </c>
      <c r="D36" s="51">
        <f>SUM(D10:D35)</f>
        <v>12.097000000000001</v>
      </c>
      <c r="E36" s="52"/>
      <c r="F36" s="52">
        <f>SUM(F10:F35)</f>
        <v>241.93999999999997</v>
      </c>
      <c r="G36" s="47"/>
      <c r="H36" s="25" t="s">
        <v>907</v>
      </c>
    </row>
    <row r="37" spans="1:8">
      <c r="A37" s="47" t="s">
        <v>1173</v>
      </c>
      <c r="B37" s="47" t="s">
        <v>77</v>
      </c>
      <c r="C37" s="48">
        <v>10.403</v>
      </c>
      <c r="D37" s="48">
        <v>0.378</v>
      </c>
      <c r="E37" s="49">
        <v>20</v>
      </c>
      <c r="F37" s="49">
        <f t="shared" si="0"/>
        <v>7.5600000000000005</v>
      </c>
      <c r="G37" s="47" t="s">
        <v>971</v>
      </c>
      <c r="H37" s="47" t="s">
        <v>78</v>
      </c>
    </row>
    <row r="38" spans="1:8">
      <c r="A38" s="47" t="s">
        <v>1173</v>
      </c>
      <c r="B38" s="47" t="s">
        <v>79</v>
      </c>
      <c r="C38" s="48">
        <v>1.103</v>
      </c>
      <c r="D38" s="48">
        <v>0.17399999999999999</v>
      </c>
      <c r="E38" s="49">
        <v>20</v>
      </c>
      <c r="F38" s="49">
        <f t="shared" si="0"/>
        <v>3.4799999999999995</v>
      </c>
      <c r="G38" s="47" t="s">
        <v>971</v>
      </c>
      <c r="H38" s="47" t="s">
        <v>78</v>
      </c>
    </row>
    <row r="39" spans="1:8">
      <c r="A39" s="47"/>
      <c r="B39" s="47"/>
      <c r="C39" s="51">
        <f>SUM(C37:C38)</f>
        <v>11.506</v>
      </c>
      <c r="D39" s="51">
        <f>SUM(D37:D38)</f>
        <v>0.55200000000000005</v>
      </c>
      <c r="E39" s="52"/>
      <c r="F39" s="52">
        <f>SUM(F37:F38)</f>
        <v>11.04</v>
      </c>
      <c r="G39" s="47"/>
      <c r="H39" s="25" t="s">
        <v>907</v>
      </c>
    </row>
    <row r="40" spans="1:8">
      <c r="A40" s="47" t="s">
        <v>1173</v>
      </c>
      <c r="B40" s="47" t="s">
        <v>80</v>
      </c>
      <c r="C40" s="48">
        <v>1.97</v>
      </c>
      <c r="D40" s="48">
        <v>1.0569999999999999</v>
      </c>
      <c r="E40" s="49">
        <v>20</v>
      </c>
      <c r="F40" s="49">
        <f t="shared" si="0"/>
        <v>21.14</v>
      </c>
      <c r="G40" s="47" t="s">
        <v>971</v>
      </c>
      <c r="H40" s="47" t="s">
        <v>979</v>
      </c>
    </row>
    <row r="41" spans="1:8">
      <c r="A41" s="47" t="s">
        <v>1173</v>
      </c>
      <c r="B41" s="47" t="s">
        <v>77</v>
      </c>
      <c r="C41" s="48">
        <v>10.403</v>
      </c>
      <c r="D41" s="48">
        <v>0.56799999999999995</v>
      </c>
      <c r="E41" s="49">
        <v>20</v>
      </c>
      <c r="F41" s="49">
        <f t="shared" si="0"/>
        <v>11.36</v>
      </c>
      <c r="G41" s="47" t="s">
        <v>971</v>
      </c>
      <c r="H41" s="47" t="s">
        <v>979</v>
      </c>
    </row>
    <row r="42" spans="1:8">
      <c r="A42" s="47" t="s">
        <v>1173</v>
      </c>
      <c r="B42" s="47" t="s">
        <v>79</v>
      </c>
      <c r="C42" s="48">
        <v>1.103</v>
      </c>
      <c r="D42" s="48">
        <v>0.504</v>
      </c>
      <c r="E42" s="49">
        <v>20</v>
      </c>
      <c r="F42" s="49">
        <f t="shared" si="0"/>
        <v>10.08</v>
      </c>
      <c r="G42" s="47" t="s">
        <v>971</v>
      </c>
      <c r="H42" s="47" t="s">
        <v>979</v>
      </c>
    </row>
    <row r="43" spans="1:8">
      <c r="A43" s="47" t="s">
        <v>1173</v>
      </c>
      <c r="B43" s="47" t="s">
        <v>81</v>
      </c>
      <c r="C43" s="48">
        <v>1.1319999999999999</v>
      </c>
      <c r="D43" s="48">
        <v>0.47399999999999998</v>
      </c>
      <c r="E43" s="49">
        <v>20</v>
      </c>
      <c r="F43" s="49">
        <f t="shared" si="0"/>
        <v>9.48</v>
      </c>
      <c r="G43" s="47" t="s">
        <v>971</v>
      </c>
      <c r="H43" s="47" t="s">
        <v>979</v>
      </c>
    </row>
    <row r="44" spans="1:8">
      <c r="A44" s="47" t="s">
        <v>1173</v>
      </c>
      <c r="B44" s="47" t="s">
        <v>82</v>
      </c>
      <c r="C44" s="48">
        <v>1.857</v>
      </c>
      <c r="D44" s="48">
        <v>0.436</v>
      </c>
      <c r="E44" s="49">
        <v>20</v>
      </c>
      <c r="F44" s="49">
        <f t="shared" si="0"/>
        <v>8.7200000000000006</v>
      </c>
      <c r="G44" s="47" t="s">
        <v>971</v>
      </c>
      <c r="H44" s="47" t="s">
        <v>979</v>
      </c>
    </row>
    <row r="45" spans="1:8">
      <c r="A45" s="47" t="s">
        <v>1173</v>
      </c>
      <c r="B45" s="47" t="s">
        <v>82</v>
      </c>
      <c r="C45" s="48">
        <v>1.857</v>
      </c>
      <c r="D45" s="48">
        <v>0.36399999999999999</v>
      </c>
      <c r="E45" s="49">
        <v>20</v>
      </c>
      <c r="F45" s="49">
        <f t="shared" si="0"/>
        <v>7.2799999999999994</v>
      </c>
      <c r="G45" s="47" t="s">
        <v>971</v>
      </c>
      <c r="H45" s="47" t="s">
        <v>979</v>
      </c>
    </row>
    <row r="46" spans="1:8">
      <c r="A46" s="47" t="s">
        <v>1173</v>
      </c>
      <c r="B46" s="47" t="s">
        <v>83</v>
      </c>
      <c r="C46" s="48">
        <v>1.41</v>
      </c>
      <c r="D46" s="48">
        <v>0.188</v>
      </c>
      <c r="E46" s="49">
        <v>20</v>
      </c>
      <c r="F46" s="49">
        <f t="shared" si="0"/>
        <v>3.76</v>
      </c>
      <c r="G46" s="47" t="s">
        <v>971</v>
      </c>
      <c r="H46" s="47" t="s">
        <v>979</v>
      </c>
    </row>
    <row r="47" spans="1:8">
      <c r="A47" s="47" t="s">
        <v>1173</v>
      </c>
      <c r="B47" s="47" t="s">
        <v>84</v>
      </c>
      <c r="C47" s="48">
        <v>1.081</v>
      </c>
      <c r="D47" s="48">
        <v>0.14699999999999999</v>
      </c>
      <c r="E47" s="49">
        <v>20</v>
      </c>
      <c r="F47" s="49">
        <f t="shared" si="0"/>
        <v>2.94</v>
      </c>
      <c r="G47" s="47" t="s">
        <v>971</v>
      </c>
      <c r="H47" s="47" t="s">
        <v>979</v>
      </c>
    </row>
    <row r="48" spans="1:8">
      <c r="A48" s="47"/>
      <c r="B48" s="47"/>
      <c r="C48" s="51">
        <f>SUM(C40:C47)</f>
        <v>20.812999999999999</v>
      </c>
      <c r="D48" s="51">
        <f>SUM(D40:D47)</f>
        <v>3.7379999999999995</v>
      </c>
      <c r="E48" s="52"/>
      <c r="F48" s="52">
        <f>SUM(F40:F47)</f>
        <v>74.760000000000005</v>
      </c>
      <c r="G48" s="47"/>
      <c r="H48" s="25" t="s">
        <v>907</v>
      </c>
    </row>
    <row r="49" spans="1:8">
      <c r="A49" s="47" t="s">
        <v>1173</v>
      </c>
      <c r="B49" s="47" t="s">
        <v>66</v>
      </c>
      <c r="C49" s="48">
        <v>5.6239999999999997</v>
      </c>
      <c r="D49" s="48">
        <v>4.0330000000000004</v>
      </c>
      <c r="E49" s="49">
        <v>20</v>
      </c>
      <c r="F49" s="49">
        <f t="shared" si="0"/>
        <v>80.660000000000011</v>
      </c>
      <c r="G49" s="47" t="s">
        <v>971</v>
      </c>
      <c r="H49" s="47" t="s">
        <v>981</v>
      </c>
    </row>
    <row r="50" spans="1:8">
      <c r="A50" s="47" t="s">
        <v>1173</v>
      </c>
      <c r="B50" s="47" t="s">
        <v>85</v>
      </c>
      <c r="C50" s="48">
        <v>16.940999999999999</v>
      </c>
      <c r="D50" s="48">
        <v>3.907</v>
      </c>
      <c r="E50" s="49">
        <v>20</v>
      </c>
      <c r="F50" s="49">
        <f t="shared" si="0"/>
        <v>78.14</v>
      </c>
      <c r="G50" s="47" t="s">
        <v>971</v>
      </c>
      <c r="H50" s="47" t="s">
        <v>981</v>
      </c>
    </row>
    <row r="51" spans="1:8">
      <c r="A51" s="47" t="s">
        <v>1173</v>
      </c>
      <c r="B51" s="47" t="s">
        <v>86</v>
      </c>
      <c r="C51" s="48">
        <v>6.601</v>
      </c>
      <c r="D51" s="48">
        <v>3.5510000000000002</v>
      </c>
      <c r="E51" s="49">
        <v>20</v>
      </c>
      <c r="F51" s="49">
        <f t="shared" si="0"/>
        <v>71.02000000000001</v>
      </c>
      <c r="G51" s="47" t="s">
        <v>971</v>
      </c>
      <c r="H51" s="47" t="s">
        <v>981</v>
      </c>
    </row>
    <row r="52" spans="1:8">
      <c r="A52" s="47" t="s">
        <v>1173</v>
      </c>
      <c r="B52" s="47" t="s">
        <v>87</v>
      </c>
      <c r="C52" s="48">
        <v>4.4290000000000003</v>
      </c>
      <c r="D52" s="48">
        <v>3.48</v>
      </c>
      <c r="E52" s="49">
        <v>20</v>
      </c>
      <c r="F52" s="49">
        <f t="shared" si="0"/>
        <v>69.599999999999994</v>
      </c>
      <c r="G52" s="47" t="s">
        <v>971</v>
      </c>
      <c r="H52" s="47" t="s">
        <v>981</v>
      </c>
    </row>
    <row r="53" spans="1:8">
      <c r="A53" s="47" t="s">
        <v>1173</v>
      </c>
      <c r="B53" s="47" t="s">
        <v>88</v>
      </c>
      <c r="C53" s="48">
        <v>4.6879999999999997</v>
      </c>
      <c r="D53" s="48">
        <v>3.379</v>
      </c>
      <c r="E53" s="49">
        <v>20</v>
      </c>
      <c r="F53" s="49">
        <f t="shared" si="0"/>
        <v>67.58</v>
      </c>
      <c r="G53" s="47" t="s">
        <v>971</v>
      </c>
      <c r="H53" s="47" t="s">
        <v>981</v>
      </c>
    </row>
    <row r="54" spans="1:8">
      <c r="A54" s="47" t="s">
        <v>1173</v>
      </c>
      <c r="B54" s="47" t="s">
        <v>60</v>
      </c>
      <c r="C54" s="48">
        <v>13.481</v>
      </c>
      <c r="D54" s="48">
        <v>3.347</v>
      </c>
      <c r="E54" s="49">
        <v>20</v>
      </c>
      <c r="F54" s="49">
        <f t="shared" si="0"/>
        <v>66.94</v>
      </c>
      <c r="G54" s="47" t="s">
        <v>971</v>
      </c>
      <c r="H54" s="47" t="s">
        <v>981</v>
      </c>
    </row>
    <row r="55" spans="1:8">
      <c r="A55" s="47" t="s">
        <v>1173</v>
      </c>
      <c r="B55" s="47" t="s">
        <v>54</v>
      </c>
      <c r="C55" s="48">
        <v>6.1520000000000001</v>
      </c>
      <c r="D55" s="48">
        <v>3.0880000000000001</v>
      </c>
      <c r="E55" s="49">
        <v>20</v>
      </c>
      <c r="F55" s="49">
        <f t="shared" si="0"/>
        <v>61.760000000000005</v>
      </c>
      <c r="G55" s="47" t="s">
        <v>971</v>
      </c>
      <c r="H55" s="47" t="s">
        <v>981</v>
      </c>
    </row>
    <row r="56" spans="1:8">
      <c r="A56" s="47" t="s">
        <v>1173</v>
      </c>
      <c r="B56" s="47" t="s">
        <v>62</v>
      </c>
      <c r="C56" s="48">
        <v>4.2240000000000002</v>
      </c>
      <c r="D56" s="48">
        <v>2.8540000000000001</v>
      </c>
      <c r="E56" s="49">
        <v>20</v>
      </c>
      <c r="F56" s="49">
        <f t="shared" si="0"/>
        <v>57.08</v>
      </c>
      <c r="G56" s="47" t="s">
        <v>971</v>
      </c>
      <c r="H56" s="47" t="s">
        <v>981</v>
      </c>
    </row>
    <row r="57" spans="1:8">
      <c r="A57" s="47" t="s">
        <v>1173</v>
      </c>
      <c r="B57" s="47" t="s">
        <v>77</v>
      </c>
      <c r="C57" s="48">
        <v>10.403</v>
      </c>
      <c r="D57" s="48">
        <v>2.7749999999999999</v>
      </c>
      <c r="E57" s="49">
        <v>20</v>
      </c>
      <c r="F57" s="49">
        <f t="shared" si="0"/>
        <v>55.5</v>
      </c>
      <c r="G57" s="47" t="s">
        <v>971</v>
      </c>
      <c r="H57" s="47" t="s">
        <v>981</v>
      </c>
    </row>
    <row r="58" spans="1:8">
      <c r="A58" s="47" t="s">
        <v>1173</v>
      </c>
      <c r="B58" s="47" t="s">
        <v>61</v>
      </c>
      <c r="C58" s="48">
        <v>3.2330000000000001</v>
      </c>
      <c r="D58" s="48">
        <v>2.7130000000000001</v>
      </c>
      <c r="E58" s="49">
        <v>20</v>
      </c>
      <c r="F58" s="49">
        <f t="shared" si="0"/>
        <v>54.260000000000005</v>
      </c>
      <c r="G58" s="47" t="s">
        <v>971</v>
      </c>
      <c r="H58" s="47" t="s">
        <v>981</v>
      </c>
    </row>
    <row r="59" spans="1:8">
      <c r="A59" s="47" t="s">
        <v>1173</v>
      </c>
      <c r="B59" s="47" t="s">
        <v>89</v>
      </c>
      <c r="C59" s="48">
        <v>4.0449999999999999</v>
      </c>
      <c r="D59" s="48">
        <v>2.581</v>
      </c>
      <c r="E59" s="49">
        <v>20</v>
      </c>
      <c r="F59" s="49">
        <f t="shared" si="0"/>
        <v>51.62</v>
      </c>
      <c r="G59" s="47" t="s">
        <v>971</v>
      </c>
      <c r="H59" s="47" t="s">
        <v>981</v>
      </c>
    </row>
    <row r="60" spans="1:8">
      <c r="A60" s="47" t="s">
        <v>1173</v>
      </c>
      <c r="B60" s="47" t="s">
        <v>90</v>
      </c>
      <c r="C60" s="48">
        <v>8.84</v>
      </c>
      <c r="D60" s="48">
        <v>2.4550000000000001</v>
      </c>
      <c r="E60" s="49">
        <v>20</v>
      </c>
      <c r="F60" s="49">
        <f t="shared" si="0"/>
        <v>49.1</v>
      </c>
      <c r="G60" s="47" t="s">
        <v>971</v>
      </c>
      <c r="H60" s="47" t="s">
        <v>981</v>
      </c>
    </row>
    <row r="61" spans="1:8">
      <c r="A61" s="47" t="s">
        <v>1173</v>
      </c>
      <c r="B61" s="47" t="s">
        <v>91</v>
      </c>
      <c r="C61" s="48">
        <v>2.423</v>
      </c>
      <c r="D61" s="48">
        <v>2.3109999999999999</v>
      </c>
      <c r="E61" s="49">
        <v>20</v>
      </c>
      <c r="F61" s="49">
        <f t="shared" si="0"/>
        <v>46.22</v>
      </c>
      <c r="G61" s="47" t="s">
        <v>971</v>
      </c>
      <c r="H61" s="47" t="s">
        <v>981</v>
      </c>
    </row>
    <row r="62" spans="1:8">
      <c r="A62" s="47" t="s">
        <v>1173</v>
      </c>
      <c r="B62" s="47" t="s">
        <v>92</v>
      </c>
      <c r="C62" s="48">
        <v>8.5440000000000005</v>
      </c>
      <c r="D62" s="48">
        <v>2.2789999999999999</v>
      </c>
      <c r="E62" s="49">
        <v>20</v>
      </c>
      <c r="F62" s="49">
        <f t="shared" si="0"/>
        <v>45.58</v>
      </c>
      <c r="G62" s="47" t="s">
        <v>971</v>
      </c>
      <c r="H62" s="47" t="s">
        <v>981</v>
      </c>
    </row>
    <row r="63" spans="1:8">
      <c r="A63" s="47" t="s">
        <v>1173</v>
      </c>
      <c r="B63" s="47" t="s">
        <v>68</v>
      </c>
      <c r="C63" s="48">
        <v>3.641</v>
      </c>
      <c r="D63" s="48">
        <v>2.2090000000000001</v>
      </c>
      <c r="E63" s="49">
        <v>20</v>
      </c>
      <c r="F63" s="49">
        <f t="shared" si="0"/>
        <v>44.18</v>
      </c>
      <c r="G63" s="47" t="s">
        <v>971</v>
      </c>
      <c r="H63" s="47" t="s">
        <v>981</v>
      </c>
    </row>
    <row r="64" spans="1:8">
      <c r="A64" s="47" t="s">
        <v>1173</v>
      </c>
      <c r="B64" s="47" t="s">
        <v>93</v>
      </c>
      <c r="C64" s="48">
        <v>2.1739999999999999</v>
      </c>
      <c r="D64" s="48">
        <v>1.9930000000000001</v>
      </c>
      <c r="E64" s="49">
        <v>20</v>
      </c>
      <c r="F64" s="49">
        <f t="shared" si="0"/>
        <v>39.86</v>
      </c>
      <c r="G64" s="47" t="s">
        <v>971</v>
      </c>
      <c r="H64" s="47" t="s">
        <v>981</v>
      </c>
    </row>
    <row r="65" spans="1:8">
      <c r="A65" s="47" t="s">
        <v>1173</v>
      </c>
      <c r="B65" s="47" t="s">
        <v>94</v>
      </c>
      <c r="C65" s="48">
        <v>2.3149999999999999</v>
      </c>
      <c r="D65" s="48">
        <v>1.9630000000000001</v>
      </c>
      <c r="E65" s="49">
        <v>20</v>
      </c>
      <c r="F65" s="49">
        <f t="shared" si="0"/>
        <v>39.260000000000005</v>
      </c>
      <c r="G65" s="47" t="s">
        <v>971</v>
      </c>
      <c r="H65" s="47" t="s">
        <v>981</v>
      </c>
    </row>
    <row r="66" spans="1:8">
      <c r="A66" s="47" t="s">
        <v>1173</v>
      </c>
      <c r="B66" s="47" t="s">
        <v>95</v>
      </c>
      <c r="C66" s="48">
        <v>2.65</v>
      </c>
      <c r="D66" s="48">
        <v>1.911</v>
      </c>
      <c r="E66" s="49">
        <v>20</v>
      </c>
      <c r="F66" s="49">
        <f t="shared" si="0"/>
        <v>38.22</v>
      </c>
      <c r="G66" s="47" t="s">
        <v>971</v>
      </c>
      <c r="H66" s="47" t="s">
        <v>981</v>
      </c>
    </row>
    <row r="67" spans="1:8">
      <c r="A67" s="47" t="s">
        <v>1173</v>
      </c>
      <c r="B67" s="47" t="s">
        <v>96</v>
      </c>
      <c r="C67" s="48">
        <v>2.597</v>
      </c>
      <c r="D67" s="48">
        <v>1.885</v>
      </c>
      <c r="E67" s="49">
        <v>20</v>
      </c>
      <c r="F67" s="49">
        <f t="shared" si="0"/>
        <v>37.700000000000003</v>
      </c>
      <c r="G67" s="47" t="s">
        <v>971</v>
      </c>
      <c r="H67" s="47" t="s">
        <v>981</v>
      </c>
    </row>
    <row r="68" spans="1:8">
      <c r="A68" s="47" t="s">
        <v>1173</v>
      </c>
      <c r="B68" s="47" t="s">
        <v>97</v>
      </c>
      <c r="C68" s="48">
        <v>3.0329999999999999</v>
      </c>
      <c r="D68" s="48">
        <v>1.881</v>
      </c>
      <c r="E68" s="49">
        <v>20</v>
      </c>
      <c r="F68" s="49">
        <f t="shared" si="0"/>
        <v>37.619999999999997</v>
      </c>
      <c r="G68" s="47" t="s">
        <v>971</v>
      </c>
      <c r="H68" s="47" t="s">
        <v>981</v>
      </c>
    </row>
    <row r="69" spans="1:8">
      <c r="A69" s="47" t="s">
        <v>1173</v>
      </c>
      <c r="B69" s="47" t="s">
        <v>53</v>
      </c>
      <c r="C69" s="48">
        <v>3.556</v>
      </c>
      <c r="D69" s="48">
        <v>1.86</v>
      </c>
      <c r="E69" s="49">
        <v>20</v>
      </c>
      <c r="F69" s="49">
        <f t="shared" si="0"/>
        <v>37.200000000000003</v>
      </c>
      <c r="G69" s="47" t="s">
        <v>971</v>
      </c>
      <c r="H69" s="47" t="s">
        <v>981</v>
      </c>
    </row>
    <row r="70" spans="1:8">
      <c r="A70" s="47" t="s">
        <v>1173</v>
      </c>
      <c r="B70" s="47" t="s">
        <v>98</v>
      </c>
      <c r="C70" s="48">
        <v>3.7290000000000001</v>
      </c>
      <c r="D70" s="48">
        <v>1.8069999999999999</v>
      </c>
      <c r="E70" s="49">
        <v>20</v>
      </c>
      <c r="F70" s="49">
        <f t="shared" si="0"/>
        <v>36.14</v>
      </c>
      <c r="G70" s="47" t="s">
        <v>971</v>
      </c>
      <c r="H70" s="47" t="s">
        <v>981</v>
      </c>
    </row>
    <row r="71" spans="1:8">
      <c r="A71" s="47" t="s">
        <v>1173</v>
      </c>
      <c r="B71" s="47" t="s">
        <v>99</v>
      </c>
      <c r="C71" s="48">
        <v>1.825</v>
      </c>
      <c r="D71" s="48">
        <v>1.784</v>
      </c>
      <c r="E71" s="49">
        <v>20</v>
      </c>
      <c r="F71" s="49">
        <f t="shared" si="0"/>
        <v>35.68</v>
      </c>
      <c r="G71" s="47" t="s">
        <v>971</v>
      </c>
      <c r="H71" s="47" t="s">
        <v>981</v>
      </c>
    </row>
    <row r="72" spans="1:8">
      <c r="A72" s="47" t="s">
        <v>1173</v>
      </c>
      <c r="B72" s="47" t="s">
        <v>100</v>
      </c>
      <c r="C72" s="48">
        <v>2.0339999999999998</v>
      </c>
      <c r="D72" s="48">
        <v>1.7370000000000001</v>
      </c>
      <c r="E72" s="49">
        <v>20</v>
      </c>
      <c r="F72" s="49">
        <f t="shared" si="0"/>
        <v>34.74</v>
      </c>
      <c r="G72" s="47" t="s">
        <v>971</v>
      </c>
      <c r="H72" s="47" t="s">
        <v>981</v>
      </c>
    </row>
    <row r="73" spans="1:8">
      <c r="A73" s="47" t="s">
        <v>1173</v>
      </c>
      <c r="B73" s="47" t="s">
        <v>101</v>
      </c>
      <c r="C73" s="48">
        <v>1.7010000000000001</v>
      </c>
      <c r="D73" s="48">
        <v>1.7010000000000001</v>
      </c>
      <c r="E73" s="49">
        <v>20</v>
      </c>
      <c r="F73" s="49">
        <f t="shared" si="0"/>
        <v>34.020000000000003</v>
      </c>
      <c r="G73" s="47" t="s">
        <v>971</v>
      </c>
      <c r="H73" s="47" t="s">
        <v>981</v>
      </c>
    </row>
    <row r="74" spans="1:8">
      <c r="A74" s="47" t="s">
        <v>1173</v>
      </c>
      <c r="B74" s="47" t="s">
        <v>102</v>
      </c>
      <c r="C74" s="48">
        <v>3.2050000000000001</v>
      </c>
      <c r="D74" s="48">
        <v>1.6659999999999999</v>
      </c>
      <c r="E74" s="49">
        <v>20</v>
      </c>
      <c r="F74" s="49">
        <f t="shared" si="0"/>
        <v>33.32</v>
      </c>
      <c r="G74" s="47" t="s">
        <v>971</v>
      </c>
      <c r="H74" s="47" t="s">
        <v>981</v>
      </c>
    </row>
    <row r="75" spans="1:8">
      <c r="A75" s="47" t="s">
        <v>1173</v>
      </c>
      <c r="B75" s="47" t="s">
        <v>75</v>
      </c>
      <c r="C75" s="48">
        <v>4.0540000000000003</v>
      </c>
      <c r="D75" s="48">
        <v>1.6519999999999999</v>
      </c>
      <c r="E75" s="49">
        <v>20</v>
      </c>
      <c r="F75" s="49">
        <f t="shared" si="0"/>
        <v>33.04</v>
      </c>
      <c r="G75" s="47" t="s">
        <v>971</v>
      </c>
      <c r="H75" s="47" t="s">
        <v>981</v>
      </c>
    </row>
    <row r="76" spans="1:8">
      <c r="A76" s="47" t="s">
        <v>1173</v>
      </c>
      <c r="B76" s="47" t="s">
        <v>69</v>
      </c>
      <c r="C76" s="48">
        <v>1.9219999999999999</v>
      </c>
      <c r="D76" s="48">
        <v>1.585</v>
      </c>
      <c r="E76" s="49">
        <v>20</v>
      </c>
      <c r="F76" s="49">
        <f t="shared" si="0"/>
        <v>31.7</v>
      </c>
      <c r="G76" s="47" t="s">
        <v>971</v>
      </c>
      <c r="H76" s="47" t="s">
        <v>981</v>
      </c>
    </row>
    <row r="77" spans="1:8">
      <c r="A77" s="47" t="s">
        <v>1173</v>
      </c>
      <c r="B77" s="47" t="s">
        <v>103</v>
      </c>
      <c r="C77" s="48">
        <v>1.66</v>
      </c>
      <c r="D77" s="48">
        <v>1.57</v>
      </c>
      <c r="E77" s="49">
        <v>20</v>
      </c>
      <c r="F77" s="49">
        <f t="shared" ref="F77:F140" si="1">D77*E77</f>
        <v>31.400000000000002</v>
      </c>
      <c r="G77" s="47" t="s">
        <v>971</v>
      </c>
      <c r="H77" s="47" t="s">
        <v>981</v>
      </c>
    </row>
    <row r="78" spans="1:8">
      <c r="A78" s="47" t="s">
        <v>1173</v>
      </c>
      <c r="B78" s="47" t="s">
        <v>104</v>
      </c>
      <c r="C78" s="48">
        <v>2.9729999999999999</v>
      </c>
      <c r="D78" s="48">
        <v>1.5289999999999999</v>
      </c>
      <c r="E78" s="49">
        <v>20</v>
      </c>
      <c r="F78" s="49">
        <f t="shared" si="1"/>
        <v>30.58</v>
      </c>
      <c r="G78" s="47" t="s">
        <v>971</v>
      </c>
      <c r="H78" s="47" t="s">
        <v>981</v>
      </c>
    </row>
    <row r="79" spans="1:8">
      <c r="A79" s="47" t="s">
        <v>1173</v>
      </c>
      <c r="B79" s="47" t="s">
        <v>105</v>
      </c>
      <c r="C79" s="48">
        <v>1.458</v>
      </c>
      <c r="D79" s="48">
        <v>1.458</v>
      </c>
      <c r="E79" s="49">
        <v>20</v>
      </c>
      <c r="F79" s="49">
        <f t="shared" si="1"/>
        <v>29.16</v>
      </c>
      <c r="G79" s="47" t="s">
        <v>971</v>
      </c>
      <c r="H79" s="47" t="s">
        <v>981</v>
      </c>
    </row>
    <row r="80" spans="1:8">
      <c r="A80" s="47" t="s">
        <v>1173</v>
      </c>
      <c r="B80" s="47" t="s">
        <v>106</v>
      </c>
      <c r="C80" s="48">
        <v>20.093</v>
      </c>
      <c r="D80" s="48">
        <v>1.3839999999999999</v>
      </c>
      <c r="E80" s="49">
        <v>20</v>
      </c>
      <c r="F80" s="49">
        <f t="shared" si="1"/>
        <v>27.68</v>
      </c>
      <c r="G80" s="47" t="s">
        <v>971</v>
      </c>
      <c r="H80" s="47" t="s">
        <v>981</v>
      </c>
    </row>
    <row r="81" spans="1:8">
      <c r="A81" s="47" t="s">
        <v>1173</v>
      </c>
      <c r="B81" s="47" t="s">
        <v>107</v>
      </c>
      <c r="C81" s="48">
        <v>2.169</v>
      </c>
      <c r="D81" s="48">
        <v>1.304</v>
      </c>
      <c r="E81" s="49">
        <v>20</v>
      </c>
      <c r="F81" s="49">
        <f t="shared" si="1"/>
        <v>26.080000000000002</v>
      </c>
      <c r="G81" s="47" t="s">
        <v>971</v>
      </c>
      <c r="H81" s="47" t="s">
        <v>981</v>
      </c>
    </row>
    <row r="82" spans="1:8">
      <c r="A82" s="47" t="s">
        <v>1173</v>
      </c>
      <c r="B82" s="47" t="s">
        <v>108</v>
      </c>
      <c r="C82" s="48">
        <v>1.623</v>
      </c>
      <c r="D82" s="48">
        <v>1.2809999999999999</v>
      </c>
      <c r="E82" s="49">
        <v>20</v>
      </c>
      <c r="F82" s="49">
        <f t="shared" si="1"/>
        <v>25.619999999999997</v>
      </c>
      <c r="G82" s="47" t="s">
        <v>971</v>
      </c>
      <c r="H82" s="47" t="s">
        <v>981</v>
      </c>
    </row>
    <row r="83" spans="1:8">
      <c r="A83" s="47" t="s">
        <v>1173</v>
      </c>
      <c r="B83" s="47" t="s">
        <v>109</v>
      </c>
      <c r="C83" s="48">
        <v>1.5449999999999999</v>
      </c>
      <c r="D83" s="48">
        <v>1.2250000000000001</v>
      </c>
      <c r="E83" s="49">
        <v>20</v>
      </c>
      <c r="F83" s="49">
        <f t="shared" si="1"/>
        <v>24.5</v>
      </c>
      <c r="G83" s="47" t="s">
        <v>971</v>
      </c>
      <c r="H83" s="47" t="s">
        <v>981</v>
      </c>
    </row>
    <row r="84" spans="1:8">
      <c r="A84" s="47" t="s">
        <v>1173</v>
      </c>
      <c r="B84" s="47" t="s">
        <v>52</v>
      </c>
      <c r="C84" s="48">
        <v>3.528</v>
      </c>
      <c r="D84" s="48">
        <v>1.2070000000000001</v>
      </c>
      <c r="E84" s="49">
        <v>20</v>
      </c>
      <c r="F84" s="49">
        <f t="shared" si="1"/>
        <v>24.14</v>
      </c>
      <c r="G84" s="47" t="s">
        <v>971</v>
      </c>
      <c r="H84" s="47" t="s">
        <v>981</v>
      </c>
    </row>
    <row r="85" spans="1:8">
      <c r="A85" s="47" t="s">
        <v>1173</v>
      </c>
      <c r="B85" s="47" t="s">
        <v>110</v>
      </c>
      <c r="C85" s="48">
        <v>1.2689999999999999</v>
      </c>
      <c r="D85" s="48">
        <v>1.1830000000000001</v>
      </c>
      <c r="E85" s="49">
        <v>20</v>
      </c>
      <c r="F85" s="49">
        <f t="shared" si="1"/>
        <v>23.66</v>
      </c>
      <c r="G85" s="47" t="s">
        <v>971</v>
      </c>
      <c r="H85" s="47" t="s">
        <v>981</v>
      </c>
    </row>
    <row r="86" spans="1:8">
      <c r="A86" s="47" t="s">
        <v>1173</v>
      </c>
      <c r="B86" s="47" t="s">
        <v>111</v>
      </c>
      <c r="C86" s="48">
        <v>1.232</v>
      </c>
      <c r="D86" s="48">
        <v>1.181</v>
      </c>
      <c r="E86" s="49">
        <v>20</v>
      </c>
      <c r="F86" s="49">
        <f t="shared" si="1"/>
        <v>23.62</v>
      </c>
      <c r="G86" s="47" t="s">
        <v>971</v>
      </c>
      <c r="H86" s="47" t="s">
        <v>981</v>
      </c>
    </row>
    <row r="87" spans="1:8">
      <c r="A87" s="47" t="s">
        <v>1173</v>
      </c>
      <c r="B87" s="47" t="s">
        <v>112</v>
      </c>
      <c r="C87" s="48">
        <v>3.1339999999999999</v>
      </c>
      <c r="D87" s="48">
        <v>1.1759999999999999</v>
      </c>
      <c r="E87" s="49">
        <v>20</v>
      </c>
      <c r="F87" s="49">
        <f t="shared" si="1"/>
        <v>23.52</v>
      </c>
      <c r="G87" s="47" t="s">
        <v>971</v>
      </c>
      <c r="H87" s="47" t="s">
        <v>981</v>
      </c>
    </row>
    <row r="88" spans="1:8">
      <c r="A88" s="47" t="s">
        <v>1173</v>
      </c>
      <c r="B88" s="47" t="s">
        <v>113</v>
      </c>
      <c r="C88" s="48">
        <v>3.18</v>
      </c>
      <c r="D88" s="48">
        <v>1.173</v>
      </c>
      <c r="E88" s="49">
        <v>20</v>
      </c>
      <c r="F88" s="49">
        <f t="shared" si="1"/>
        <v>23.46</v>
      </c>
      <c r="G88" s="47" t="s">
        <v>971</v>
      </c>
      <c r="H88" s="47" t="s">
        <v>981</v>
      </c>
    </row>
    <row r="89" spans="1:8">
      <c r="A89" s="47" t="s">
        <v>1173</v>
      </c>
      <c r="B89" s="47" t="s">
        <v>72</v>
      </c>
      <c r="C89" s="48">
        <v>3.4849999999999999</v>
      </c>
      <c r="D89" s="48">
        <v>1.1579999999999999</v>
      </c>
      <c r="E89" s="49">
        <v>20</v>
      </c>
      <c r="F89" s="49">
        <f t="shared" si="1"/>
        <v>23.159999999999997</v>
      </c>
      <c r="G89" s="47" t="s">
        <v>971</v>
      </c>
      <c r="H89" s="47" t="s">
        <v>981</v>
      </c>
    </row>
    <row r="90" spans="1:8">
      <c r="A90" s="47" t="s">
        <v>1173</v>
      </c>
      <c r="B90" s="47" t="s">
        <v>114</v>
      </c>
      <c r="C90" s="48">
        <v>1.216</v>
      </c>
      <c r="D90" s="48">
        <v>1.1519999999999999</v>
      </c>
      <c r="E90" s="49">
        <v>20</v>
      </c>
      <c r="F90" s="49">
        <f t="shared" si="1"/>
        <v>23.04</v>
      </c>
      <c r="G90" s="47" t="s">
        <v>971</v>
      </c>
      <c r="H90" s="47" t="s">
        <v>981</v>
      </c>
    </row>
    <row r="91" spans="1:8">
      <c r="A91" s="47" t="s">
        <v>1173</v>
      </c>
      <c r="B91" s="47" t="s">
        <v>115</v>
      </c>
      <c r="C91" s="48">
        <v>1.3839999999999999</v>
      </c>
      <c r="D91" s="48">
        <v>1.129</v>
      </c>
      <c r="E91" s="49">
        <v>20</v>
      </c>
      <c r="F91" s="49">
        <f t="shared" si="1"/>
        <v>22.58</v>
      </c>
      <c r="G91" s="47" t="s">
        <v>971</v>
      </c>
      <c r="H91" s="47" t="s">
        <v>981</v>
      </c>
    </row>
    <row r="92" spans="1:8">
      <c r="A92" s="47" t="s">
        <v>1173</v>
      </c>
      <c r="B92" s="47" t="s">
        <v>116</v>
      </c>
      <c r="C92" s="48">
        <v>1.3260000000000001</v>
      </c>
      <c r="D92" s="48">
        <v>1.1259999999999999</v>
      </c>
      <c r="E92" s="49">
        <v>20</v>
      </c>
      <c r="F92" s="49">
        <f t="shared" si="1"/>
        <v>22.519999999999996</v>
      </c>
      <c r="G92" s="47" t="s">
        <v>971</v>
      </c>
      <c r="H92" s="47" t="s">
        <v>981</v>
      </c>
    </row>
    <row r="93" spans="1:8">
      <c r="A93" s="47" t="s">
        <v>1173</v>
      </c>
      <c r="B93" s="47" t="s">
        <v>117</v>
      </c>
      <c r="C93" s="48">
        <v>1.127</v>
      </c>
      <c r="D93" s="48">
        <v>1.1200000000000001</v>
      </c>
      <c r="E93" s="49">
        <v>20</v>
      </c>
      <c r="F93" s="49">
        <f t="shared" si="1"/>
        <v>22.400000000000002</v>
      </c>
      <c r="G93" s="47" t="s">
        <v>971</v>
      </c>
      <c r="H93" s="47" t="s">
        <v>981</v>
      </c>
    </row>
    <row r="94" spans="1:8">
      <c r="A94" s="47" t="s">
        <v>1173</v>
      </c>
      <c r="B94" s="47" t="s">
        <v>71</v>
      </c>
      <c r="C94" s="48">
        <v>2.319</v>
      </c>
      <c r="D94" s="48">
        <v>1.1000000000000001</v>
      </c>
      <c r="E94" s="49">
        <v>20</v>
      </c>
      <c r="F94" s="49">
        <f t="shared" si="1"/>
        <v>22</v>
      </c>
      <c r="G94" s="47" t="s">
        <v>971</v>
      </c>
      <c r="H94" s="47" t="s">
        <v>981</v>
      </c>
    </row>
    <row r="95" spans="1:8">
      <c r="A95" s="47" t="s">
        <v>1173</v>
      </c>
      <c r="B95" s="47" t="s">
        <v>118</v>
      </c>
      <c r="C95" s="48">
        <v>1.0980000000000001</v>
      </c>
      <c r="D95" s="48">
        <v>1.0980000000000001</v>
      </c>
      <c r="E95" s="49">
        <v>20</v>
      </c>
      <c r="F95" s="49">
        <f t="shared" si="1"/>
        <v>21.96</v>
      </c>
      <c r="G95" s="47" t="s">
        <v>971</v>
      </c>
      <c r="H95" s="47" t="s">
        <v>981</v>
      </c>
    </row>
    <row r="96" spans="1:8">
      <c r="A96" s="47" t="s">
        <v>1173</v>
      </c>
      <c r="B96" s="47" t="s">
        <v>83</v>
      </c>
      <c r="C96" s="48">
        <v>1.41</v>
      </c>
      <c r="D96" s="48">
        <v>1.083</v>
      </c>
      <c r="E96" s="49">
        <v>20</v>
      </c>
      <c r="F96" s="49">
        <f t="shared" si="1"/>
        <v>21.66</v>
      </c>
      <c r="G96" s="47" t="s">
        <v>971</v>
      </c>
      <c r="H96" s="47" t="s">
        <v>981</v>
      </c>
    </row>
    <row r="97" spans="1:8">
      <c r="A97" s="47" t="s">
        <v>1173</v>
      </c>
      <c r="B97" s="47" t="s">
        <v>72</v>
      </c>
      <c r="C97" s="48">
        <v>3.4849999999999999</v>
      </c>
      <c r="D97" s="48">
        <v>1.0720000000000001</v>
      </c>
      <c r="E97" s="49">
        <v>20</v>
      </c>
      <c r="F97" s="49">
        <f t="shared" si="1"/>
        <v>21.44</v>
      </c>
      <c r="G97" s="47" t="s">
        <v>971</v>
      </c>
      <c r="H97" s="47" t="s">
        <v>981</v>
      </c>
    </row>
    <row r="98" spans="1:8">
      <c r="A98" s="47" t="s">
        <v>1173</v>
      </c>
      <c r="B98" s="47" t="s">
        <v>119</v>
      </c>
      <c r="C98" s="48">
        <v>1.06</v>
      </c>
      <c r="D98" s="48">
        <v>1.06</v>
      </c>
      <c r="E98" s="49">
        <v>20</v>
      </c>
      <c r="F98" s="49">
        <f t="shared" si="1"/>
        <v>21.200000000000003</v>
      </c>
      <c r="G98" s="47" t="s">
        <v>971</v>
      </c>
      <c r="H98" s="47" t="s">
        <v>981</v>
      </c>
    </row>
    <row r="99" spans="1:8">
      <c r="A99" s="47" t="s">
        <v>1173</v>
      </c>
      <c r="B99" s="47" t="s">
        <v>120</v>
      </c>
      <c r="C99" s="48">
        <v>2.6629999999999998</v>
      </c>
      <c r="D99" s="48">
        <v>1.0509999999999999</v>
      </c>
      <c r="E99" s="49">
        <v>20</v>
      </c>
      <c r="F99" s="49">
        <f t="shared" si="1"/>
        <v>21.02</v>
      </c>
      <c r="G99" s="47" t="s">
        <v>971</v>
      </c>
      <c r="H99" s="47" t="s">
        <v>981</v>
      </c>
    </row>
    <row r="100" spans="1:8">
      <c r="A100" s="47" t="s">
        <v>1173</v>
      </c>
      <c r="B100" s="47" t="s">
        <v>121</v>
      </c>
      <c r="C100" s="48">
        <v>4.4809999999999999</v>
      </c>
      <c r="D100" s="48">
        <v>1.0409999999999999</v>
      </c>
      <c r="E100" s="49">
        <v>20</v>
      </c>
      <c r="F100" s="49">
        <f t="shared" si="1"/>
        <v>20.82</v>
      </c>
      <c r="G100" s="47" t="s">
        <v>971</v>
      </c>
      <c r="H100" s="47" t="s">
        <v>981</v>
      </c>
    </row>
    <row r="101" spans="1:8">
      <c r="A101" s="47" t="s">
        <v>1173</v>
      </c>
      <c r="B101" s="47" t="s">
        <v>122</v>
      </c>
      <c r="C101" s="48">
        <v>3.984</v>
      </c>
      <c r="D101" s="48">
        <v>1.036</v>
      </c>
      <c r="E101" s="49">
        <v>20</v>
      </c>
      <c r="F101" s="49">
        <f t="shared" si="1"/>
        <v>20.72</v>
      </c>
      <c r="G101" s="47" t="s">
        <v>971</v>
      </c>
      <c r="H101" s="47" t="s">
        <v>981</v>
      </c>
    </row>
    <row r="102" spans="1:8">
      <c r="A102" s="47" t="s">
        <v>1173</v>
      </c>
      <c r="B102" s="47" t="s">
        <v>123</v>
      </c>
      <c r="C102" s="48">
        <v>1.3340000000000001</v>
      </c>
      <c r="D102" s="48">
        <v>1.0069999999999999</v>
      </c>
      <c r="E102" s="49">
        <v>20</v>
      </c>
      <c r="F102" s="49">
        <f t="shared" si="1"/>
        <v>20.139999999999997</v>
      </c>
      <c r="G102" s="47" t="s">
        <v>971</v>
      </c>
      <c r="H102" s="47" t="s">
        <v>981</v>
      </c>
    </row>
    <row r="103" spans="1:8">
      <c r="A103" s="47" t="s">
        <v>1173</v>
      </c>
      <c r="B103" s="47" t="s">
        <v>124</v>
      </c>
      <c r="C103" s="48">
        <v>0.96</v>
      </c>
      <c r="D103" s="48">
        <v>0.96</v>
      </c>
      <c r="E103" s="49">
        <v>20</v>
      </c>
      <c r="F103" s="49">
        <f t="shared" si="1"/>
        <v>19.2</v>
      </c>
      <c r="G103" s="47" t="s">
        <v>971</v>
      </c>
      <c r="H103" s="47" t="s">
        <v>981</v>
      </c>
    </row>
    <row r="104" spans="1:8">
      <c r="A104" s="47" t="s">
        <v>1173</v>
      </c>
      <c r="B104" s="47" t="s">
        <v>125</v>
      </c>
      <c r="C104" s="48">
        <v>4.8380000000000001</v>
      </c>
      <c r="D104" s="48">
        <v>0.95</v>
      </c>
      <c r="E104" s="49">
        <v>20</v>
      </c>
      <c r="F104" s="49">
        <f t="shared" si="1"/>
        <v>19</v>
      </c>
      <c r="G104" s="47" t="s">
        <v>971</v>
      </c>
      <c r="H104" s="47" t="s">
        <v>981</v>
      </c>
    </row>
    <row r="105" spans="1:8">
      <c r="A105" s="47" t="s">
        <v>1173</v>
      </c>
      <c r="B105" s="47" t="s">
        <v>84</v>
      </c>
      <c r="C105" s="48">
        <v>1.081</v>
      </c>
      <c r="D105" s="48">
        <v>0.92100000000000004</v>
      </c>
      <c r="E105" s="49">
        <v>20</v>
      </c>
      <c r="F105" s="49">
        <f t="shared" si="1"/>
        <v>18.420000000000002</v>
      </c>
      <c r="G105" s="47" t="s">
        <v>971</v>
      </c>
      <c r="H105" s="47" t="s">
        <v>981</v>
      </c>
    </row>
    <row r="106" spans="1:8">
      <c r="A106" s="47" t="s">
        <v>1173</v>
      </c>
      <c r="B106" s="47" t="s">
        <v>126</v>
      </c>
      <c r="C106" s="48">
        <v>2.899</v>
      </c>
      <c r="D106" s="48">
        <v>0.89400000000000002</v>
      </c>
      <c r="E106" s="49">
        <v>20</v>
      </c>
      <c r="F106" s="49">
        <f t="shared" si="1"/>
        <v>17.88</v>
      </c>
      <c r="G106" s="47" t="s">
        <v>971</v>
      </c>
      <c r="H106" s="47" t="s">
        <v>981</v>
      </c>
    </row>
    <row r="107" spans="1:8">
      <c r="A107" s="47" t="s">
        <v>1173</v>
      </c>
      <c r="B107" s="47" t="s">
        <v>86</v>
      </c>
      <c r="C107" s="48">
        <v>6.601</v>
      </c>
      <c r="D107" s="48">
        <v>0.86499999999999999</v>
      </c>
      <c r="E107" s="49">
        <v>20</v>
      </c>
      <c r="F107" s="49">
        <f t="shared" si="1"/>
        <v>17.3</v>
      </c>
      <c r="G107" s="47" t="s">
        <v>971</v>
      </c>
      <c r="H107" s="47" t="s">
        <v>981</v>
      </c>
    </row>
    <row r="108" spans="1:8">
      <c r="A108" s="47" t="s">
        <v>1173</v>
      </c>
      <c r="B108" s="47" t="s">
        <v>58</v>
      </c>
      <c r="C108" s="48">
        <v>3.1640000000000001</v>
      </c>
      <c r="D108" s="48">
        <v>0.84499999999999997</v>
      </c>
      <c r="E108" s="49">
        <v>20</v>
      </c>
      <c r="F108" s="49">
        <f t="shared" si="1"/>
        <v>16.899999999999999</v>
      </c>
      <c r="G108" s="47" t="s">
        <v>971</v>
      </c>
      <c r="H108" s="47" t="s">
        <v>981</v>
      </c>
    </row>
    <row r="109" spans="1:8">
      <c r="A109" s="47" t="s">
        <v>1173</v>
      </c>
      <c r="B109" s="47" t="s">
        <v>127</v>
      </c>
      <c r="C109" s="48">
        <v>4.0069999999999997</v>
      </c>
      <c r="D109" s="48">
        <v>0.84499999999999997</v>
      </c>
      <c r="E109" s="49">
        <v>20</v>
      </c>
      <c r="F109" s="49">
        <f t="shared" si="1"/>
        <v>16.899999999999999</v>
      </c>
      <c r="G109" s="47" t="s">
        <v>971</v>
      </c>
      <c r="H109" s="47" t="s">
        <v>981</v>
      </c>
    </row>
    <row r="110" spans="1:8">
      <c r="A110" s="47" t="s">
        <v>1173</v>
      </c>
      <c r="B110" s="47" t="s">
        <v>128</v>
      </c>
      <c r="C110" s="48">
        <v>0.83799999999999997</v>
      </c>
      <c r="D110" s="48">
        <v>0.83799999999999997</v>
      </c>
      <c r="E110" s="49">
        <v>20</v>
      </c>
      <c r="F110" s="49">
        <f t="shared" si="1"/>
        <v>16.759999999999998</v>
      </c>
      <c r="G110" s="47" t="s">
        <v>971</v>
      </c>
      <c r="H110" s="47" t="s">
        <v>981</v>
      </c>
    </row>
    <row r="111" spans="1:8">
      <c r="A111" s="47" t="s">
        <v>1173</v>
      </c>
      <c r="B111" s="47" t="s">
        <v>63</v>
      </c>
      <c r="C111" s="48">
        <v>3.1389999999999998</v>
      </c>
      <c r="D111" s="48">
        <v>0.83599999999999997</v>
      </c>
      <c r="E111" s="49">
        <v>20</v>
      </c>
      <c r="F111" s="49">
        <f t="shared" si="1"/>
        <v>16.72</v>
      </c>
      <c r="G111" s="47" t="s">
        <v>971</v>
      </c>
      <c r="H111" s="47" t="s">
        <v>981</v>
      </c>
    </row>
    <row r="112" spans="1:8">
      <c r="A112" s="47" t="s">
        <v>1173</v>
      </c>
      <c r="B112" s="47" t="s">
        <v>129</v>
      </c>
      <c r="C112" s="48">
        <v>2.7080000000000002</v>
      </c>
      <c r="D112" s="48">
        <v>0.83199999999999996</v>
      </c>
      <c r="E112" s="49">
        <v>20</v>
      </c>
      <c r="F112" s="49">
        <f t="shared" si="1"/>
        <v>16.64</v>
      </c>
      <c r="G112" s="47" t="s">
        <v>971</v>
      </c>
      <c r="H112" s="47" t="s">
        <v>981</v>
      </c>
    </row>
    <row r="113" spans="1:8">
      <c r="A113" s="47" t="s">
        <v>1173</v>
      </c>
      <c r="B113" s="47" t="s">
        <v>130</v>
      </c>
      <c r="C113" s="48">
        <v>0.84199999999999997</v>
      </c>
      <c r="D113" s="48">
        <v>0.81599999999999995</v>
      </c>
      <c r="E113" s="49">
        <v>20</v>
      </c>
      <c r="F113" s="49">
        <f t="shared" si="1"/>
        <v>16.32</v>
      </c>
      <c r="G113" s="47" t="s">
        <v>971</v>
      </c>
      <c r="H113" s="47" t="s">
        <v>981</v>
      </c>
    </row>
    <row r="114" spans="1:8">
      <c r="A114" s="47" t="s">
        <v>1173</v>
      </c>
      <c r="B114" s="47" t="s">
        <v>131</v>
      </c>
      <c r="C114" s="48">
        <v>0.997</v>
      </c>
      <c r="D114" s="48">
        <v>0.80200000000000005</v>
      </c>
      <c r="E114" s="49">
        <v>20</v>
      </c>
      <c r="F114" s="49">
        <f t="shared" si="1"/>
        <v>16.04</v>
      </c>
      <c r="G114" s="47" t="s">
        <v>971</v>
      </c>
      <c r="H114" s="47" t="s">
        <v>981</v>
      </c>
    </row>
    <row r="115" spans="1:8">
      <c r="A115" s="47" t="s">
        <v>1173</v>
      </c>
      <c r="B115" s="47" t="s">
        <v>132</v>
      </c>
      <c r="C115" s="48">
        <v>1.673</v>
      </c>
      <c r="D115" s="48">
        <v>0.79100000000000004</v>
      </c>
      <c r="E115" s="49">
        <v>20</v>
      </c>
      <c r="F115" s="49">
        <f t="shared" si="1"/>
        <v>15.82</v>
      </c>
      <c r="G115" s="47" t="s">
        <v>971</v>
      </c>
      <c r="H115" s="47" t="s">
        <v>981</v>
      </c>
    </row>
    <row r="116" spans="1:8">
      <c r="A116" s="47" t="s">
        <v>1173</v>
      </c>
      <c r="B116" s="47" t="s">
        <v>133</v>
      </c>
      <c r="C116" s="48">
        <v>0.94899999999999995</v>
      </c>
      <c r="D116" s="48">
        <v>0.79</v>
      </c>
      <c r="E116" s="49">
        <v>20</v>
      </c>
      <c r="F116" s="49">
        <f t="shared" si="1"/>
        <v>15.8</v>
      </c>
      <c r="G116" s="47" t="s">
        <v>971</v>
      </c>
      <c r="H116" s="47" t="s">
        <v>981</v>
      </c>
    </row>
    <row r="117" spans="1:8">
      <c r="A117" s="47" t="s">
        <v>1173</v>
      </c>
      <c r="B117" s="47" t="s">
        <v>73</v>
      </c>
      <c r="C117" s="48">
        <v>3.6909999999999998</v>
      </c>
      <c r="D117" s="48">
        <v>0.78600000000000003</v>
      </c>
      <c r="E117" s="49">
        <v>20</v>
      </c>
      <c r="F117" s="49">
        <f t="shared" si="1"/>
        <v>15.72</v>
      </c>
      <c r="G117" s="47" t="s">
        <v>971</v>
      </c>
      <c r="H117" s="47" t="s">
        <v>981</v>
      </c>
    </row>
    <row r="118" spans="1:8">
      <c r="A118" s="47" t="s">
        <v>1173</v>
      </c>
      <c r="B118" s="47" t="s">
        <v>134</v>
      </c>
      <c r="C118" s="48">
        <v>0.77700000000000002</v>
      </c>
      <c r="D118" s="48">
        <v>0.77700000000000002</v>
      </c>
      <c r="E118" s="49">
        <v>20</v>
      </c>
      <c r="F118" s="49">
        <f t="shared" si="1"/>
        <v>15.540000000000001</v>
      </c>
      <c r="G118" s="47" t="s">
        <v>971</v>
      </c>
      <c r="H118" s="47" t="s">
        <v>981</v>
      </c>
    </row>
    <row r="119" spans="1:8">
      <c r="A119" s="47" t="s">
        <v>1173</v>
      </c>
      <c r="B119" s="47" t="s">
        <v>135</v>
      </c>
      <c r="C119" s="48">
        <v>3.9470000000000001</v>
      </c>
      <c r="D119" s="48">
        <v>0.77400000000000002</v>
      </c>
      <c r="E119" s="49">
        <v>20</v>
      </c>
      <c r="F119" s="49">
        <f t="shared" si="1"/>
        <v>15.48</v>
      </c>
      <c r="G119" s="47" t="s">
        <v>971</v>
      </c>
      <c r="H119" s="47" t="s">
        <v>981</v>
      </c>
    </row>
    <row r="120" spans="1:8">
      <c r="A120" s="47" t="s">
        <v>1173</v>
      </c>
      <c r="B120" s="47" t="s">
        <v>136</v>
      </c>
      <c r="C120" s="48">
        <v>0.80500000000000005</v>
      </c>
      <c r="D120" s="48">
        <v>0.77300000000000002</v>
      </c>
      <c r="E120" s="49">
        <v>20</v>
      </c>
      <c r="F120" s="49">
        <f t="shared" si="1"/>
        <v>15.46</v>
      </c>
      <c r="G120" s="47" t="s">
        <v>971</v>
      </c>
      <c r="H120" s="47" t="s">
        <v>981</v>
      </c>
    </row>
    <row r="121" spans="1:8">
      <c r="A121" s="47" t="s">
        <v>1173</v>
      </c>
      <c r="B121" s="47" t="s">
        <v>137</v>
      </c>
      <c r="C121" s="48">
        <v>13.420999999999999</v>
      </c>
      <c r="D121" s="48">
        <v>0.77100000000000002</v>
      </c>
      <c r="E121" s="49">
        <v>20</v>
      </c>
      <c r="F121" s="49">
        <f t="shared" si="1"/>
        <v>15.42</v>
      </c>
      <c r="G121" s="47" t="s">
        <v>971</v>
      </c>
      <c r="H121" s="47" t="s">
        <v>981</v>
      </c>
    </row>
    <row r="122" spans="1:8">
      <c r="A122" s="47" t="s">
        <v>1173</v>
      </c>
      <c r="B122" s="47" t="s">
        <v>138</v>
      </c>
      <c r="C122" s="48">
        <v>3.4590000000000001</v>
      </c>
      <c r="D122" s="48">
        <v>0.75800000000000001</v>
      </c>
      <c r="E122" s="49">
        <v>20</v>
      </c>
      <c r="F122" s="49">
        <f t="shared" si="1"/>
        <v>15.16</v>
      </c>
      <c r="G122" s="47" t="s">
        <v>971</v>
      </c>
      <c r="H122" s="47" t="s">
        <v>981</v>
      </c>
    </row>
    <row r="123" spans="1:8">
      <c r="A123" s="47" t="s">
        <v>1173</v>
      </c>
      <c r="B123" s="47" t="s">
        <v>139</v>
      </c>
      <c r="C123" s="48">
        <v>17.231999999999999</v>
      </c>
      <c r="D123" s="48">
        <v>0.75700000000000001</v>
      </c>
      <c r="E123" s="49">
        <v>20</v>
      </c>
      <c r="F123" s="49">
        <f t="shared" si="1"/>
        <v>15.14</v>
      </c>
      <c r="G123" s="47" t="s">
        <v>971</v>
      </c>
      <c r="H123" s="47" t="s">
        <v>981</v>
      </c>
    </row>
    <row r="124" spans="1:8">
      <c r="A124" s="47" t="s">
        <v>1173</v>
      </c>
      <c r="B124" s="47" t="s">
        <v>140</v>
      </c>
      <c r="C124" s="48">
        <v>1.444</v>
      </c>
      <c r="D124" s="48">
        <v>0.72699999999999998</v>
      </c>
      <c r="E124" s="49">
        <v>20</v>
      </c>
      <c r="F124" s="49">
        <f t="shared" si="1"/>
        <v>14.54</v>
      </c>
      <c r="G124" s="47" t="s">
        <v>971</v>
      </c>
      <c r="H124" s="47" t="s">
        <v>981</v>
      </c>
    </row>
    <row r="125" spans="1:8">
      <c r="A125" s="47" t="s">
        <v>1173</v>
      </c>
      <c r="B125" s="47" t="s">
        <v>141</v>
      </c>
      <c r="C125" s="48">
        <v>0.74299999999999999</v>
      </c>
      <c r="D125" s="48">
        <v>0.72699999999999998</v>
      </c>
      <c r="E125" s="49">
        <v>20</v>
      </c>
      <c r="F125" s="49">
        <f t="shared" si="1"/>
        <v>14.54</v>
      </c>
      <c r="G125" s="47" t="s">
        <v>971</v>
      </c>
      <c r="H125" s="47" t="s">
        <v>981</v>
      </c>
    </row>
    <row r="126" spans="1:8">
      <c r="A126" s="47" t="s">
        <v>1173</v>
      </c>
      <c r="B126" s="47" t="s">
        <v>142</v>
      </c>
      <c r="C126" s="48">
        <v>0.81399999999999995</v>
      </c>
      <c r="D126" s="48">
        <v>0.71099999999999997</v>
      </c>
      <c r="E126" s="49">
        <v>20</v>
      </c>
      <c r="F126" s="49">
        <f t="shared" si="1"/>
        <v>14.219999999999999</v>
      </c>
      <c r="G126" s="47" t="s">
        <v>971</v>
      </c>
      <c r="H126" s="47" t="s">
        <v>981</v>
      </c>
    </row>
    <row r="127" spans="1:8">
      <c r="A127" s="47" t="s">
        <v>1173</v>
      </c>
      <c r="B127" s="47" t="s">
        <v>143</v>
      </c>
      <c r="C127" s="48">
        <v>1.0389999999999999</v>
      </c>
      <c r="D127" s="48">
        <v>0.70599999999999996</v>
      </c>
      <c r="E127" s="49">
        <v>20</v>
      </c>
      <c r="F127" s="49">
        <f t="shared" si="1"/>
        <v>14.12</v>
      </c>
      <c r="G127" s="47" t="s">
        <v>971</v>
      </c>
      <c r="H127" s="47" t="s">
        <v>981</v>
      </c>
    </row>
    <row r="128" spans="1:8">
      <c r="A128" s="47" t="s">
        <v>1173</v>
      </c>
      <c r="B128" s="47" t="s">
        <v>144</v>
      </c>
      <c r="C128" s="48">
        <v>1.0209999999999999</v>
      </c>
      <c r="D128" s="48">
        <v>0.70399999999999996</v>
      </c>
      <c r="E128" s="49">
        <v>20</v>
      </c>
      <c r="F128" s="49">
        <f t="shared" si="1"/>
        <v>14.079999999999998</v>
      </c>
      <c r="G128" s="47" t="s">
        <v>971</v>
      </c>
      <c r="H128" s="47" t="s">
        <v>981</v>
      </c>
    </row>
    <row r="129" spans="1:8">
      <c r="A129" s="47" t="s">
        <v>1173</v>
      </c>
      <c r="B129" s="47" t="s">
        <v>145</v>
      </c>
      <c r="C129" s="48">
        <v>0.69599999999999995</v>
      </c>
      <c r="D129" s="48">
        <v>0.69599999999999995</v>
      </c>
      <c r="E129" s="49">
        <v>20</v>
      </c>
      <c r="F129" s="49">
        <f t="shared" si="1"/>
        <v>13.919999999999998</v>
      </c>
      <c r="G129" s="47" t="s">
        <v>971</v>
      </c>
      <c r="H129" s="47" t="s">
        <v>981</v>
      </c>
    </row>
    <row r="130" spans="1:8">
      <c r="A130" s="47" t="s">
        <v>1173</v>
      </c>
      <c r="B130" s="47" t="s">
        <v>146</v>
      </c>
      <c r="C130" s="48">
        <v>1.1259999999999999</v>
      </c>
      <c r="D130" s="48">
        <v>0.69099999999999995</v>
      </c>
      <c r="E130" s="49">
        <v>20</v>
      </c>
      <c r="F130" s="49">
        <f t="shared" si="1"/>
        <v>13.819999999999999</v>
      </c>
      <c r="G130" s="47" t="s">
        <v>971</v>
      </c>
      <c r="H130" s="47" t="s">
        <v>981</v>
      </c>
    </row>
    <row r="131" spans="1:8">
      <c r="A131" s="47" t="s">
        <v>1173</v>
      </c>
      <c r="B131" s="47" t="s">
        <v>147</v>
      </c>
      <c r="C131" s="48">
        <v>0.69699999999999995</v>
      </c>
      <c r="D131" s="48">
        <v>0.69099999999999995</v>
      </c>
      <c r="E131" s="49">
        <v>20</v>
      </c>
      <c r="F131" s="49">
        <f t="shared" si="1"/>
        <v>13.819999999999999</v>
      </c>
      <c r="G131" s="47" t="s">
        <v>971</v>
      </c>
      <c r="H131" s="47" t="s">
        <v>981</v>
      </c>
    </row>
    <row r="132" spans="1:8">
      <c r="A132" s="47" t="s">
        <v>1173</v>
      </c>
      <c r="B132" s="47" t="s">
        <v>65</v>
      </c>
      <c r="C132" s="48">
        <v>2.004</v>
      </c>
      <c r="D132" s="48">
        <v>0.69099999999999995</v>
      </c>
      <c r="E132" s="49">
        <v>20</v>
      </c>
      <c r="F132" s="49">
        <f t="shared" si="1"/>
        <v>13.819999999999999</v>
      </c>
      <c r="G132" s="47" t="s">
        <v>971</v>
      </c>
      <c r="H132" s="47" t="s">
        <v>981</v>
      </c>
    </row>
    <row r="133" spans="1:8">
      <c r="A133" s="47" t="s">
        <v>1173</v>
      </c>
      <c r="B133" s="47" t="s">
        <v>148</v>
      </c>
      <c r="C133" s="48">
        <v>1.244</v>
      </c>
      <c r="D133" s="48">
        <v>0.68</v>
      </c>
      <c r="E133" s="49">
        <v>20</v>
      </c>
      <c r="F133" s="49">
        <f t="shared" si="1"/>
        <v>13.600000000000001</v>
      </c>
      <c r="G133" s="47" t="s">
        <v>971</v>
      </c>
      <c r="H133" s="47" t="s">
        <v>981</v>
      </c>
    </row>
    <row r="134" spans="1:8">
      <c r="A134" s="47" t="s">
        <v>1173</v>
      </c>
      <c r="B134" s="47" t="s">
        <v>149</v>
      </c>
      <c r="C134" s="48">
        <v>2.609</v>
      </c>
      <c r="D134" s="48">
        <v>0.67900000000000005</v>
      </c>
      <c r="E134" s="49">
        <v>20</v>
      </c>
      <c r="F134" s="49">
        <f t="shared" si="1"/>
        <v>13.580000000000002</v>
      </c>
      <c r="G134" s="47" t="s">
        <v>971</v>
      </c>
      <c r="H134" s="47" t="s">
        <v>981</v>
      </c>
    </row>
    <row r="135" spans="1:8">
      <c r="A135" s="47" t="s">
        <v>1173</v>
      </c>
      <c r="B135" s="47" t="s">
        <v>150</v>
      </c>
      <c r="C135" s="48">
        <v>2.109</v>
      </c>
      <c r="D135" s="48">
        <v>0.67100000000000004</v>
      </c>
      <c r="E135" s="49">
        <v>20</v>
      </c>
      <c r="F135" s="49">
        <f t="shared" si="1"/>
        <v>13.420000000000002</v>
      </c>
      <c r="G135" s="47" t="s">
        <v>971</v>
      </c>
      <c r="H135" s="47" t="s">
        <v>981</v>
      </c>
    </row>
    <row r="136" spans="1:8">
      <c r="A136" s="47" t="s">
        <v>1173</v>
      </c>
      <c r="B136" s="47" t="s">
        <v>151</v>
      </c>
      <c r="C136" s="48">
        <v>7.798</v>
      </c>
      <c r="D136" s="48">
        <v>0.67100000000000004</v>
      </c>
      <c r="E136" s="49">
        <v>20</v>
      </c>
      <c r="F136" s="49">
        <f t="shared" si="1"/>
        <v>13.420000000000002</v>
      </c>
      <c r="G136" s="47" t="s">
        <v>971</v>
      </c>
      <c r="H136" s="47" t="s">
        <v>981</v>
      </c>
    </row>
    <row r="137" spans="1:8">
      <c r="A137" s="47" t="s">
        <v>1173</v>
      </c>
      <c r="B137" s="47" t="s">
        <v>152</v>
      </c>
      <c r="C137" s="48">
        <v>0.86799999999999999</v>
      </c>
      <c r="D137" s="48">
        <v>0.66400000000000003</v>
      </c>
      <c r="E137" s="49">
        <v>20</v>
      </c>
      <c r="F137" s="49">
        <f t="shared" si="1"/>
        <v>13.280000000000001</v>
      </c>
      <c r="G137" s="47" t="s">
        <v>971</v>
      </c>
      <c r="H137" s="47" t="s">
        <v>981</v>
      </c>
    </row>
    <row r="138" spans="1:8">
      <c r="A138" s="47" t="s">
        <v>1173</v>
      </c>
      <c r="B138" s="47" t="s">
        <v>153</v>
      </c>
      <c r="C138" s="48">
        <v>5.34</v>
      </c>
      <c r="D138" s="48">
        <v>0.66200000000000003</v>
      </c>
      <c r="E138" s="49">
        <v>20</v>
      </c>
      <c r="F138" s="49">
        <f t="shared" si="1"/>
        <v>13.24</v>
      </c>
      <c r="G138" s="47" t="s">
        <v>971</v>
      </c>
      <c r="H138" s="47" t="s">
        <v>981</v>
      </c>
    </row>
    <row r="139" spans="1:8">
      <c r="A139" s="47" t="s">
        <v>1173</v>
      </c>
      <c r="B139" s="47" t="s">
        <v>55</v>
      </c>
      <c r="C139" s="48">
        <v>1.5389999999999999</v>
      </c>
      <c r="D139" s="48">
        <v>0.64300000000000002</v>
      </c>
      <c r="E139" s="49">
        <v>20</v>
      </c>
      <c r="F139" s="49">
        <f t="shared" si="1"/>
        <v>12.86</v>
      </c>
      <c r="G139" s="47" t="s">
        <v>971</v>
      </c>
      <c r="H139" s="47" t="s">
        <v>981</v>
      </c>
    </row>
    <row r="140" spans="1:8">
      <c r="A140" s="47" t="s">
        <v>1173</v>
      </c>
      <c r="B140" s="47" t="s">
        <v>154</v>
      </c>
      <c r="C140" s="48">
        <v>11.997</v>
      </c>
      <c r="D140" s="48">
        <v>0.63300000000000001</v>
      </c>
      <c r="E140" s="49">
        <v>20</v>
      </c>
      <c r="F140" s="49">
        <f t="shared" si="1"/>
        <v>12.66</v>
      </c>
      <c r="G140" s="47" t="s">
        <v>971</v>
      </c>
      <c r="H140" s="47" t="s">
        <v>981</v>
      </c>
    </row>
    <row r="141" spans="1:8">
      <c r="A141" s="47" t="s">
        <v>1173</v>
      </c>
      <c r="B141" s="47" t="s">
        <v>155</v>
      </c>
      <c r="C141" s="48">
        <v>1.1859999999999999</v>
      </c>
      <c r="D141" s="48">
        <v>0.61199999999999999</v>
      </c>
      <c r="E141" s="49">
        <v>20</v>
      </c>
      <c r="F141" s="49">
        <f t="shared" ref="F141:F192" si="2">D141*E141</f>
        <v>12.24</v>
      </c>
      <c r="G141" s="47" t="s">
        <v>971</v>
      </c>
      <c r="H141" s="47" t="s">
        <v>981</v>
      </c>
    </row>
    <row r="142" spans="1:8">
      <c r="A142" s="47" t="s">
        <v>1173</v>
      </c>
      <c r="B142" s="47" t="s">
        <v>139</v>
      </c>
      <c r="C142" s="48">
        <v>17.231999999999999</v>
      </c>
      <c r="D142" s="48">
        <v>0.59299999999999997</v>
      </c>
      <c r="E142" s="49">
        <v>20</v>
      </c>
      <c r="F142" s="49">
        <f t="shared" si="2"/>
        <v>11.86</v>
      </c>
      <c r="G142" s="47" t="s">
        <v>971</v>
      </c>
      <c r="H142" s="47" t="s">
        <v>981</v>
      </c>
    </row>
    <row r="143" spans="1:8">
      <c r="A143" s="47" t="s">
        <v>1173</v>
      </c>
      <c r="B143" s="47" t="s">
        <v>156</v>
      </c>
      <c r="C143" s="48">
        <v>0.629</v>
      </c>
      <c r="D143" s="48">
        <v>0.58499999999999996</v>
      </c>
      <c r="E143" s="49">
        <v>20</v>
      </c>
      <c r="F143" s="49">
        <f t="shared" si="2"/>
        <v>11.7</v>
      </c>
      <c r="G143" s="47" t="s">
        <v>971</v>
      </c>
      <c r="H143" s="47" t="s">
        <v>981</v>
      </c>
    </row>
    <row r="144" spans="1:8">
      <c r="A144" s="47" t="s">
        <v>1173</v>
      </c>
      <c r="B144" s="47" t="s">
        <v>157</v>
      </c>
      <c r="C144" s="48">
        <v>0.59099999999999997</v>
      </c>
      <c r="D144" s="48">
        <v>0.57299999999999995</v>
      </c>
      <c r="E144" s="49">
        <v>20</v>
      </c>
      <c r="F144" s="49">
        <f t="shared" si="2"/>
        <v>11.459999999999999</v>
      </c>
      <c r="G144" s="47" t="s">
        <v>971</v>
      </c>
      <c r="H144" s="47" t="s">
        <v>981</v>
      </c>
    </row>
    <row r="145" spans="1:8">
      <c r="A145" s="47" t="s">
        <v>1173</v>
      </c>
      <c r="B145" s="47" t="s">
        <v>158</v>
      </c>
      <c r="C145" s="48">
        <v>1.075</v>
      </c>
      <c r="D145" s="48">
        <v>0.53700000000000003</v>
      </c>
      <c r="E145" s="49">
        <v>20</v>
      </c>
      <c r="F145" s="49">
        <f t="shared" si="2"/>
        <v>10.74</v>
      </c>
      <c r="G145" s="47" t="s">
        <v>971</v>
      </c>
      <c r="H145" s="47" t="s">
        <v>981</v>
      </c>
    </row>
    <row r="146" spans="1:8">
      <c r="A146" s="47" t="s">
        <v>1173</v>
      </c>
      <c r="B146" s="47" t="s">
        <v>80</v>
      </c>
      <c r="C146" s="48">
        <v>1.97</v>
      </c>
      <c r="D146" s="48">
        <v>0.52100000000000002</v>
      </c>
      <c r="E146" s="49">
        <v>20</v>
      </c>
      <c r="F146" s="49">
        <f t="shared" si="2"/>
        <v>10.42</v>
      </c>
      <c r="G146" s="47" t="s">
        <v>971</v>
      </c>
      <c r="H146" s="47" t="s">
        <v>981</v>
      </c>
    </row>
    <row r="147" spans="1:8">
      <c r="A147" s="47" t="s">
        <v>1173</v>
      </c>
      <c r="B147" s="47" t="s">
        <v>107</v>
      </c>
      <c r="C147" s="48">
        <v>2.169</v>
      </c>
      <c r="D147" s="48">
        <v>0.52</v>
      </c>
      <c r="E147" s="49">
        <v>20</v>
      </c>
      <c r="F147" s="49">
        <f t="shared" si="2"/>
        <v>10.4</v>
      </c>
      <c r="G147" s="47" t="s">
        <v>971</v>
      </c>
      <c r="H147" s="47" t="s">
        <v>981</v>
      </c>
    </row>
    <row r="148" spans="1:8">
      <c r="A148" s="47" t="s">
        <v>1173</v>
      </c>
      <c r="B148" s="47" t="s">
        <v>159</v>
      </c>
      <c r="C148" s="48">
        <v>0.497</v>
      </c>
      <c r="D148" s="48">
        <v>0.47799999999999998</v>
      </c>
      <c r="E148" s="49">
        <v>20</v>
      </c>
      <c r="F148" s="49">
        <f t="shared" si="2"/>
        <v>9.5599999999999987</v>
      </c>
      <c r="G148" s="47" t="s">
        <v>971</v>
      </c>
      <c r="H148" s="47" t="s">
        <v>981</v>
      </c>
    </row>
    <row r="149" spans="1:8">
      <c r="A149" s="47" t="s">
        <v>1173</v>
      </c>
      <c r="B149" s="47" t="s">
        <v>63</v>
      </c>
      <c r="C149" s="48">
        <v>3.1389999999999998</v>
      </c>
      <c r="D149" s="48">
        <v>0.46300000000000002</v>
      </c>
      <c r="E149" s="49">
        <v>20</v>
      </c>
      <c r="F149" s="49">
        <f t="shared" si="2"/>
        <v>9.26</v>
      </c>
      <c r="G149" s="47" t="s">
        <v>971</v>
      </c>
      <c r="H149" s="47" t="s">
        <v>981</v>
      </c>
    </row>
    <row r="150" spans="1:8">
      <c r="A150" s="47" t="s">
        <v>1173</v>
      </c>
      <c r="B150" s="47" t="s">
        <v>160</v>
      </c>
      <c r="C150" s="48">
        <v>0.504</v>
      </c>
      <c r="D150" s="48">
        <v>0.44700000000000001</v>
      </c>
      <c r="E150" s="49">
        <v>20</v>
      </c>
      <c r="F150" s="49">
        <f t="shared" si="2"/>
        <v>8.94</v>
      </c>
      <c r="G150" s="47" t="s">
        <v>971</v>
      </c>
      <c r="H150" s="47" t="s">
        <v>981</v>
      </c>
    </row>
    <row r="151" spans="1:8">
      <c r="A151" s="47" t="s">
        <v>1173</v>
      </c>
      <c r="B151" s="47" t="s">
        <v>161</v>
      </c>
      <c r="C151" s="48">
        <v>0.44700000000000001</v>
      </c>
      <c r="D151" s="48">
        <v>0.438</v>
      </c>
      <c r="E151" s="49">
        <v>20</v>
      </c>
      <c r="F151" s="49">
        <f t="shared" si="2"/>
        <v>8.76</v>
      </c>
      <c r="G151" s="47" t="s">
        <v>971</v>
      </c>
      <c r="H151" s="47" t="s">
        <v>981</v>
      </c>
    </row>
    <row r="152" spans="1:8">
      <c r="A152" s="47" t="s">
        <v>1173</v>
      </c>
      <c r="B152" s="47" t="s">
        <v>149</v>
      </c>
      <c r="C152" s="48">
        <v>2.609</v>
      </c>
      <c r="D152" s="48">
        <v>0.42799999999999999</v>
      </c>
      <c r="E152" s="49">
        <v>20</v>
      </c>
      <c r="F152" s="49">
        <f t="shared" si="2"/>
        <v>8.56</v>
      </c>
      <c r="G152" s="47" t="s">
        <v>971</v>
      </c>
      <c r="H152" s="47" t="s">
        <v>981</v>
      </c>
    </row>
    <row r="153" spans="1:8">
      <c r="A153" s="47" t="s">
        <v>1173</v>
      </c>
      <c r="B153" s="47" t="s">
        <v>162</v>
      </c>
      <c r="C153" s="48">
        <v>1.3180000000000001</v>
      </c>
      <c r="D153" s="48">
        <v>0.42</v>
      </c>
      <c r="E153" s="49">
        <v>20</v>
      </c>
      <c r="F153" s="49">
        <f t="shared" si="2"/>
        <v>8.4</v>
      </c>
      <c r="G153" s="47" t="s">
        <v>971</v>
      </c>
      <c r="H153" s="47" t="s">
        <v>981</v>
      </c>
    </row>
    <row r="154" spans="1:8">
      <c r="A154" s="47" t="s">
        <v>1173</v>
      </c>
      <c r="B154" s="47" t="s">
        <v>77</v>
      </c>
      <c r="C154" s="48">
        <v>10.403</v>
      </c>
      <c r="D154" s="48">
        <v>0.39500000000000002</v>
      </c>
      <c r="E154" s="49">
        <v>20</v>
      </c>
      <c r="F154" s="49">
        <f t="shared" si="2"/>
        <v>7.9</v>
      </c>
      <c r="G154" s="47" t="s">
        <v>971</v>
      </c>
      <c r="H154" s="47" t="s">
        <v>981</v>
      </c>
    </row>
    <row r="155" spans="1:8">
      <c r="A155" s="47" t="s">
        <v>1173</v>
      </c>
      <c r="B155" s="47" t="s">
        <v>163</v>
      </c>
      <c r="C155" s="48">
        <v>4.8570000000000002</v>
      </c>
      <c r="D155" s="48">
        <v>0.39300000000000002</v>
      </c>
      <c r="E155" s="49">
        <v>20</v>
      </c>
      <c r="F155" s="49">
        <f t="shared" si="2"/>
        <v>7.86</v>
      </c>
      <c r="G155" s="47" t="s">
        <v>971</v>
      </c>
      <c r="H155" s="47" t="s">
        <v>981</v>
      </c>
    </row>
    <row r="156" spans="1:8">
      <c r="A156" s="47" t="s">
        <v>1173</v>
      </c>
      <c r="B156" s="47" t="s">
        <v>164</v>
      </c>
      <c r="C156" s="48">
        <v>5.891</v>
      </c>
      <c r="D156" s="48">
        <v>0.38500000000000001</v>
      </c>
      <c r="E156" s="49">
        <v>20</v>
      </c>
      <c r="F156" s="49">
        <f t="shared" si="2"/>
        <v>7.7</v>
      </c>
      <c r="G156" s="47" t="s">
        <v>971</v>
      </c>
      <c r="H156" s="47" t="s">
        <v>981</v>
      </c>
    </row>
    <row r="157" spans="1:8">
      <c r="A157" s="47" t="s">
        <v>1173</v>
      </c>
      <c r="B157" s="47" t="s">
        <v>165</v>
      </c>
      <c r="C157" s="48">
        <v>0.99099999999999999</v>
      </c>
      <c r="D157" s="48">
        <v>0.376</v>
      </c>
      <c r="E157" s="49">
        <v>20</v>
      </c>
      <c r="F157" s="49">
        <f t="shared" si="2"/>
        <v>7.52</v>
      </c>
      <c r="G157" s="47" t="s">
        <v>971</v>
      </c>
      <c r="H157" s="47" t="s">
        <v>981</v>
      </c>
    </row>
    <row r="158" spans="1:8">
      <c r="A158" s="47" t="s">
        <v>1173</v>
      </c>
      <c r="B158" s="47" t="s">
        <v>151</v>
      </c>
      <c r="C158" s="48">
        <v>7.798</v>
      </c>
      <c r="D158" s="48">
        <v>0.36699999999999999</v>
      </c>
      <c r="E158" s="49">
        <v>20</v>
      </c>
      <c r="F158" s="49">
        <f t="shared" si="2"/>
        <v>7.34</v>
      </c>
      <c r="G158" s="47" t="s">
        <v>971</v>
      </c>
      <c r="H158" s="47" t="s">
        <v>981</v>
      </c>
    </row>
    <row r="159" spans="1:8">
      <c r="A159" s="47" t="s">
        <v>1173</v>
      </c>
      <c r="B159" s="47" t="s">
        <v>70</v>
      </c>
      <c r="C159" s="48">
        <v>0.72799999999999998</v>
      </c>
      <c r="D159" s="48">
        <v>0.35499999999999998</v>
      </c>
      <c r="E159" s="49">
        <v>20</v>
      </c>
      <c r="F159" s="49">
        <f t="shared" si="2"/>
        <v>7.1</v>
      </c>
      <c r="G159" s="47" t="s">
        <v>971</v>
      </c>
      <c r="H159" s="47" t="s">
        <v>981</v>
      </c>
    </row>
    <row r="160" spans="1:8">
      <c r="A160" s="47" t="s">
        <v>1173</v>
      </c>
      <c r="B160" s="47" t="s">
        <v>82</v>
      </c>
      <c r="C160" s="48">
        <v>1.857</v>
      </c>
      <c r="D160" s="48">
        <v>0.35399999999999998</v>
      </c>
      <c r="E160" s="49">
        <v>20</v>
      </c>
      <c r="F160" s="49">
        <f t="shared" si="2"/>
        <v>7.08</v>
      </c>
      <c r="G160" s="47" t="s">
        <v>971</v>
      </c>
      <c r="H160" s="47" t="s">
        <v>981</v>
      </c>
    </row>
    <row r="161" spans="1:8">
      <c r="A161" s="47" t="s">
        <v>1173</v>
      </c>
      <c r="B161" s="47" t="s">
        <v>74</v>
      </c>
      <c r="C161" s="48">
        <v>0.52400000000000002</v>
      </c>
      <c r="D161" s="48">
        <v>0.34399999999999997</v>
      </c>
      <c r="E161" s="49">
        <v>20</v>
      </c>
      <c r="F161" s="49">
        <f t="shared" si="2"/>
        <v>6.879999999999999</v>
      </c>
      <c r="G161" s="47" t="s">
        <v>971</v>
      </c>
      <c r="H161" s="47" t="s">
        <v>981</v>
      </c>
    </row>
    <row r="162" spans="1:8">
      <c r="A162" s="47" t="s">
        <v>1173</v>
      </c>
      <c r="B162" s="47" t="s">
        <v>166</v>
      </c>
      <c r="C162" s="48">
        <v>0.78900000000000003</v>
      </c>
      <c r="D162" s="48">
        <v>0.34399999999999997</v>
      </c>
      <c r="E162" s="49">
        <v>20</v>
      </c>
      <c r="F162" s="49">
        <f t="shared" si="2"/>
        <v>6.879999999999999</v>
      </c>
      <c r="G162" s="47" t="s">
        <v>971</v>
      </c>
      <c r="H162" s="47" t="s">
        <v>981</v>
      </c>
    </row>
    <row r="163" spans="1:8">
      <c r="A163" s="47" t="s">
        <v>1173</v>
      </c>
      <c r="B163" s="47" t="s">
        <v>167</v>
      </c>
      <c r="C163" s="48">
        <v>8.8149999999999995</v>
      </c>
      <c r="D163" s="48">
        <v>0.33600000000000002</v>
      </c>
      <c r="E163" s="49">
        <v>20</v>
      </c>
      <c r="F163" s="49">
        <f t="shared" si="2"/>
        <v>6.7200000000000006</v>
      </c>
      <c r="G163" s="47" t="s">
        <v>971</v>
      </c>
      <c r="H163" s="47" t="s">
        <v>981</v>
      </c>
    </row>
    <row r="164" spans="1:8">
      <c r="A164" s="47" t="s">
        <v>1173</v>
      </c>
      <c r="B164" s="47" t="s">
        <v>168</v>
      </c>
      <c r="C164" s="48">
        <v>3.996</v>
      </c>
      <c r="D164" s="48">
        <v>0.32600000000000001</v>
      </c>
      <c r="E164" s="49">
        <v>20</v>
      </c>
      <c r="F164" s="49">
        <f t="shared" si="2"/>
        <v>6.5200000000000005</v>
      </c>
      <c r="G164" s="47" t="s">
        <v>971</v>
      </c>
      <c r="H164" s="47" t="s">
        <v>981</v>
      </c>
    </row>
    <row r="165" spans="1:8">
      <c r="A165" s="47" t="s">
        <v>1173</v>
      </c>
      <c r="B165" s="47" t="s">
        <v>169</v>
      </c>
      <c r="C165" s="48">
        <v>1.1870000000000001</v>
      </c>
      <c r="D165" s="48">
        <v>0.314</v>
      </c>
      <c r="E165" s="49">
        <v>20</v>
      </c>
      <c r="F165" s="49">
        <f t="shared" si="2"/>
        <v>6.28</v>
      </c>
      <c r="G165" s="47" t="s">
        <v>971</v>
      </c>
      <c r="H165" s="47" t="s">
        <v>981</v>
      </c>
    </row>
    <row r="166" spans="1:8">
      <c r="A166" s="47" t="s">
        <v>1173</v>
      </c>
      <c r="B166" s="47" t="s">
        <v>77</v>
      </c>
      <c r="C166" s="48">
        <v>10.403</v>
      </c>
      <c r="D166" s="48">
        <v>0.311</v>
      </c>
      <c r="E166" s="49">
        <v>20</v>
      </c>
      <c r="F166" s="49">
        <f t="shared" si="2"/>
        <v>6.22</v>
      </c>
      <c r="G166" s="47" t="s">
        <v>971</v>
      </c>
      <c r="H166" s="47" t="s">
        <v>981</v>
      </c>
    </row>
    <row r="167" spans="1:8">
      <c r="A167" s="47" t="s">
        <v>1173</v>
      </c>
      <c r="B167" s="47" t="s">
        <v>170</v>
      </c>
      <c r="C167" s="48">
        <v>3.681</v>
      </c>
      <c r="D167" s="48">
        <v>0.309</v>
      </c>
      <c r="E167" s="49">
        <v>20</v>
      </c>
      <c r="F167" s="49">
        <f t="shared" si="2"/>
        <v>6.18</v>
      </c>
      <c r="G167" s="47" t="s">
        <v>971</v>
      </c>
      <c r="H167" s="47" t="s">
        <v>981</v>
      </c>
    </row>
    <row r="168" spans="1:8">
      <c r="A168" s="47" t="s">
        <v>1173</v>
      </c>
      <c r="B168" s="47" t="s">
        <v>171</v>
      </c>
      <c r="C168" s="48">
        <v>3.1949999999999998</v>
      </c>
      <c r="D168" s="48">
        <v>0.30399999999999999</v>
      </c>
      <c r="E168" s="49">
        <v>20</v>
      </c>
      <c r="F168" s="49">
        <f t="shared" si="2"/>
        <v>6.08</v>
      </c>
      <c r="G168" s="47" t="s">
        <v>971</v>
      </c>
      <c r="H168" s="47" t="s">
        <v>981</v>
      </c>
    </row>
    <row r="169" spans="1:8">
      <c r="A169" s="47" t="s">
        <v>1173</v>
      </c>
      <c r="B169" s="47" t="s">
        <v>172</v>
      </c>
      <c r="C169" s="48">
        <v>3.5150000000000001</v>
      </c>
      <c r="D169" s="48">
        <v>0.30399999999999999</v>
      </c>
      <c r="E169" s="49">
        <v>20</v>
      </c>
      <c r="F169" s="49">
        <f t="shared" si="2"/>
        <v>6.08</v>
      </c>
      <c r="G169" s="47" t="s">
        <v>971</v>
      </c>
      <c r="H169" s="47" t="s">
        <v>981</v>
      </c>
    </row>
    <row r="170" spans="1:8">
      <c r="A170" s="47" t="s">
        <v>1173</v>
      </c>
      <c r="B170" s="47" t="s">
        <v>67</v>
      </c>
      <c r="C170" s="48">
        <v>1.024</v>
      </c>
      <c r="D170" s="48">
        <v>0.29699999999999999</v>
      </c>
      <c r="E170" s="49">
        <v>20</v>
      </c>
      <c r="F170" s="49">
        <f t="shared" si="2"/>
        <v>5.9399999999999995</v>
      </c>
      <c r="G170" s="47" t="s">
        <v>971</v>
      </c>
      <c r="H170" s="47" t="s">
        <v>981</v>
      </c>
    </row>
    <row r="171" spans="1:8">
      <c r="A171" s="47" t="s">
        <v>1173</v>
      </c>
      <c r="B171" s="47" t="s">
        <v>173</v>
      </c>
      <c r="C171" s="48">
        <v>0.97799999999999998</v>
      </c>
      <c r="D171" s="48">
        <v>0.29699999999999999</v>
      </c>
      <c r="E171" s="49">
        <v>20</v>
      </c>
      <c r="F171" s="49">
        <f t="shared" si="2"/>
        <v>5.9399999999999995</v>
      </c>
      <c r="G171" s="47" t="s">
        <v>971</v>
      </c>
      <c r="H171" s="47" t="s">
        <v>981</v>
      </c>
    </row>
    <row r="172" spans="1:8">
      <c r="A172" s="47" t="s">
        <v>1173</v>
      </c>
      <c r="B172" s="47" t="s">
        <v>102</v>
      </c>
      <c r="C172" s="48">
        <v>3.2050000000000001</v>
      </c>
      <c r="D172" s="48">
        <v>0.22900000000000001</v>
      </c>
      <c r="E172" s="49">
        <v>20</v>
      </c>
      <c r="F172" s="49">
        <f t="shared" si="2"/>
        <v>4.58</v>
      </c>
      <c r="G172" s="47" t="s">
        <v>971</v>
      </c>
      <c r="H172" s="47" t="s">
        <v>981</v>
      </c>
    </row>
    <row r="173" spans="1:8">
      <c r="A173" s="47" t="s">
        <v>1173</v>
      </c>
      <c r="B173" s="47" t="s">
        <v>137</v>
      </c>
      <c r="C173" s="48">
        <v>13.420999999999999</v>
      </c>
      <c r="D173" s="48">
        <v>0.222</v>
      </c>
      <c r="E173" s="49">
        <v>20</v>
      </c>
      <c r="F173" s="49">
        <f t="shared" si="2"/>
        <v>4.4400000000000004</v>
      </c>
      <c r="G173" s="47" t="s">
        <v>971</v>
      </c>
      <c r="H173" s="47" t="s">
        <v>981</v>
      </c>
    </row>
    <row r="174" spans="1:8">
      <c r="A174" s="47" t="s">
        <v>1173</v>
      </c>
      <c r="B174" s="47" t="s">
        <v>62</v>
      </c>
      <c r="C174" s="48">
        <v>4.2240000000000002</v>
      </c>
      <c r="D174" s="48">
        <v>0.20100000000000001</v>
      </c>
      <c r="E174" s="49">
        <v>20</v>
      </c>
      <c r="F174" s="49">
        <f t="shared" si="2"/>
        <v>4.0200000000000005</v>
      </c>
      <c r="G174" s="47" t="s">
        <v>971</v>
      </c>
      <c r="H174" s="47" t="s">
        <v>981</v>
      </c>
    </row>
    <row r="175" spans="1:8">
      <c r="A175" s="47" t="s">
        <v>1173</v>
      </c>
      <c r="B175" s="47" t="s">
        <v>174</v>
      </c>
      <c r="C175" s="48">
        <v>2.4569999999999999</v>
      </c>
      <c r="D175" s="48">
        <v>0.19500000000000001</v>
      </c>
      <c r="E175" s="49">
        <v>20</v>
      </c>
      <c r="F175" s="49">
        <f t="shared" si="2"/>
        <v>3.9000000000000004</v>
      </c>
      <c r="G175" s="47" t="s">
        <v>971</v>
      </c>
      <c r="H175" s="47" t="s">
        <v>981</v>
      </c>
    </row>
    <row r="176" spans="1:8">
      <c r="A176" s="47" t="s">
        <v>1173</v>
      </c>
      <c r="B176" s="47" t="s">
        <v>113</v>
      </c>
      <c r="C176" s="48">
        <v>3.18</v>
      </c>
      <c r="D176" s="48">
        <v>0.19400000000000001</v>
      </c>
      <c r="E176" s="49">
        <v>20</v>
      </c>
      <c r="F176" s="49">
        <f t="shared" si="2"/>
        <v>3.88</v>
      </c>
      <c r="G176" s="47" t="s">
        <v>971</v>
      </c>
      <c r="H176" s="47" t="s">
        <v>981</v>
      </c>
    </row>
    <row r="177" spans="1:8">
      <c r="A177" s="47" t="s">
        <v>1173</v>
      </c>
      <c r="B177" s="47" t="s">
        <v>175</v>
      </c>
      <c r="C177" s="48">
        <v>2.306</v>
      </c>
      <c r="D177" s="48">
        <v>0.189</v>
      </c>
      <c r="E177" s="49">
        <v>20</v>
      </c>
      <c r="F177" s="49">
        <f t="shared" si="2"/>
        <v>3.7800000000000002</v>
      </c>
      <c r="G177" s="47" t="s">
        <v>971</v>
      </c>
      <c r="H177" s="47" t="s">
        <v>981</v>
      </c>
    </row>
    <row r="178" spans="1:8">
      <c r="A178" s="47" t="s">
        <v>1173</v>
      </c>
      <c r="B178" s="47" t="s">
        <v>163</v>
      </c>
      <c r="C178" s="48">
        <v>4.8570000000000002</v>
      </c>
      <c r="D178" s="48">
        <v>0.185</v>
      </c>
      <c r="E178" s="49">
        <v>20</v>
      </c>
      <c r="F178" s="49">
        <f t="shared" si="2"/>
        <v>3.7</v>
      </c>
      <c r="G178" s="47" t="s">
        <v>971</v>
      </c>
      <c r="H178" s="47" t="s">
        <v>981</v>
      </c>
    </row>
    <row r="179" spans="1:8">
      <c r="A179" s="47" t="s">
        <v>1173</v>
      </c>
      <c r="B179" s="47" t="s">
        <v>176</v>
      </c>
      <c r="C179" s="48">
        <v>3.1829999999999998</v>
      </c>
      <c r="D179" s="48">
        <v>0.17799999999999999</v>
      </c>
      <c r="E179" s="49">
        <v>20</v>
      </c>
      <c r="F179" s="49">
        <f t="shared" si="2"/>
        <v>3.5599999999999996</v>
      </c>
      <c r="G179" s="47" t="s">
        <v>971</v>
      </c>
      <c r="H179" s="47" t="s">
        <v>981</v>
      </c>
    </row>
    <row r="180" spans="1:8">
      <c r="A180" s="47" t="s">
        <v>1173</v>
      </c>
      <c r="B180" s="47" t="s">
        <v>177</v>
      </c>
      <c r="C180" s="48">
        <v>1.2110000000000001</v>
      </c>
      <c r="D180" s="48">
        <v>0.17599999999999999</v>
      </c>
      <c r="E180" s="49">
        <v>20</v>
      </c>
      <c r="F180" s="49">
        <f t="shared" si="2"/>
        <v>3.5199999999999996</v>
      </c>
      <c r="G180" s="47" t="s">
        <v>971</v>
      </c>
      <c r="H180" s="47" t="s">
        <v>981</v>
      </c>
    </row>
    <row r="181" spans="1:8">
      <c r="A181" s="47" t="s">
        <v>1173</v>
      </c>
      <c r="B181" s="47" t="s">
        <v>178</v>
      </c>
      <c r="C181" s="48">
        <v>3.4449999999999998</v>
      </c>
      <c r="D181" s="48">
        <v>0.16500000000000001</v>
      </c>
      <c r="E181" s="49">
        <v>20</v>
      </c>
      <c r="F181" s="49">
        <f t="shared" si="2"/>
        <v>3.3000000000000003</v>
      </c>
      <c r="G181" s="47" t="s">
        <v>971</v>
      </c>
      <c r="H181" s="47" t="s">
        <v>981</v>
      </c>
    </row>
    <row r="182" spans="1:8">
      <c r="A182" s="47" t="s">
        <v>1173</v>
      </c>
      <c r="B182" s="47" t="s">
        <v>85</v>
      </c>
      <c r="C182" s="48">
        <v>16.940999999999999</v>
      </c>
      <c r="D182" s="48">
        <v>0.16</v>
      </c>
      <c r="E182" s="49">
        <v>20</v>
      </c>
      <c r="F182" s="49">
        <f t="shared" si="2"/>
        <v>3.2</v>
      </c>
      <c r="G182" s="47" t="s">
        <v>971</v>
      </c>
      <c r="H182" s="47" t="s">
        <v>981</v>
      </c>
    </row>
    <row r="183" spans="1:8">
      <c r="A183" s="47" t="s">
        <v>1173</v>
      </c>
      <c r="B183" s="47" t="s">
        <v>179</v>
      </c>
      <c r="C183" s="48">
        <v>0.68799999999999994</v>
      </c>
      <c r="D183" s="48">
        <v>0.157</v>
      </c>
      <c r="E183" s="49">
        <v>20</v>
      </c>
      <c r="F183" s="49">
        <f t="shared" si="2"/>
        <v>3.14</v>
      </c>
      <c r="G183" s="47" t="s">
        <v>971</v>
      </c>
      <c r="H183" s="47" t="s">
        <v>981</v>
      </c>
    </row>
    <row r="184" spans="1:8">
      <c r="A184" s="47" t="s">
        <v>1173</v>
      </c>
      <c r="B184" s="47" t="s">
        <v>64</v>
      </c>
      <c r="C184" s="48">
        <v>1.179</v>
      </c>
      <c r="D184" s="48">
        <v>0.14399999999999999</v>
      </c>
      <c r="E184" s="49">
        <v>20</v>
      </c>
      <c r="F184" s="49">
        <f t="shared" si="2"/>
        <v>2.88</v>
      </c>
      <c r="G184" s="47" t="s">
        <v>971</v>
      </c>
      <c r="H184" s="47" t="s">
        <v>981</v>
      </c>
    </row>
    <row r="185" spans="1:8">
      <c r="A185" s="47" t="s">
        <v>1173</v>
      </c>
      <c r="B185" s="47" t="s">
        <v>76</v>
      </c>
      <c r="C185" s="48">
        <v>2.625</v>
      </c>
      <c r="D185" s="48">
        <v>0.14199999999999999</v>
      </c>
      <c r="E185" s="49">
        <v>20</v>
      </c>
      <c r="F185" s="49">
        <f t="shared" si="2"/>
        <v>2.84</v>
      </c>
      <c r="G185" s="47" t="s">
        <v>971</v>
      </c>
      <c r="H185" s="47" t="s">
        <v>981</v>
      </c>
    </row>
    <row r="186" spans="1:8">
      <c r="A186" s="47" t="s">
        <v>1173</v>
      </c>
      <c r="B186" s="47" t="s">
        <v>180</v>
      </c>
      <c r="C186" s="48">
        <v>1.022</v>
      </c>
      <c r="D186" s="48">
        <v>0.122</v>
      </c>
      <c r="E186" s="49">
        <v>20</v>
      </c>
      <c r="F186" s="49">
        <f t="shared" si="2"/>
        <v>2.44</v>
      </c>
      <c r="G186" s="47" t="s">
        <v>971</v>
      </c>
      <c r="H186" s="47" t="s">
        <v>981</v>
      </c>
    </row>
    <row r="187" spans="1:8">
      <c r="A187" s="47" t="s">
        <v>1173</v>
      </c>
      <c r="B187" s="47" t="s">
        <v>77</v>
      </c>
      <c r="C187" s="48">
        <v>10.403</v>
      </c>
      <c r="D187" s="48">
        <v>0.106</v>
      </c>
      <c r="E187" s="49">
        <v>20</v>
      </c>
      <c r="F187" s="49">
        <f t="shared" si="2"/>
        <v>2.12</v>
      </c>
      <c r="G187" s="47" t="s">
        <v>971</v>
      </c>
      <c r="H187" s="47" t="s">
        <v>981</v>
      </c>
    </row>
    <row r="188" spans="1:8">
      <c r="A188" s="47" t="s">
        <v>1173</v>
      </c>
      <c r="B188" s="47" t="s">
        <v>102</v>
      </c>
      <c r="C188" s="48">
        <v>3.2050000000000001</v>
      </c>
      <c r="D188" s="48">
        <v>0.1</v>
      </c>
      <c r="E188" s="49">
        <v>20</v>
      </c>
      <c r="F188" s="49">
        <f t="shared" si="2"/>
        <v>2</v>
      </c>
      <c r="G188" s="47" t="s">
        <v>971</v>
      </c>
      <c r="H188" s="47" t="s">
        <v>981</v>
      </c>
    </row>
    <row r="189" spans="1:8">
      <c r="A189" s="47"/>
      <c r="B189" s="47"/>
      <c r="C189" s="51">
        <f>SUM(C49:C188)</f>
        <v>514.96600000000012</v>
      </c>
      <c r="D189" s="51">
        <f>SUM(D49:D188)</f>
        <v>143.91</v>
      </c>
      <c r="E189" s="52"/>
      <c r="F189" s="52">
        <f>SUM(F49:F188)</f>
        <v>2878.2000000000012</v>
      </c>
      <c r="G189" s="47"/>
      <c r="H189" s="25" t="s">
        <v>907</v>
      </c>
    </row>
    <row r="190" spans="1:8">
      <c r="A190" s="47" t="s">
        <v>1173</v>
      </c>
      <c r="B190" s="47" t="s">
        <v>181</v>
      </c>
      <c r="C190" s="48">
        <v>1.544</v>
      </c>
      <c r="D190" s="48">
        <v>0.34899999999999998</v>
      </c>
      <c r="E190" s="49">
        <v>20</v>
      </c>
      <c r="F190" s="49">
        <f t="shared" si="2"/>
        <v>6.9799999999999995</v>
      </c>
      <c r="G190" s="47" t="s">
        <v>971</v>
      </c>
      <c r="H190" s="47" t="s">
        <v>1840</v>
      </c>
    </row>
    <row r="191" spans="1:8">
      <c r="A191" s="47"/>
      <c r="B191" s="47"/>
      <c r="C191" s="51">
        <v>1.544</v>
      </c>
      <c r="D191" s="51">
        <v>0.34899999999999998</v>
      </c>
      <c r="E191" s="52"/>
      <c r="F191" s="52">
        <v>6.98</v>
      </c>
      <c r="G191" s="47"/>
      <c r="H191" s="25" t="s">
        <v>907</v>
      </c>
    </row>
    <row r="192" spans="1:8">
      <c r="A192" s="47" t="s">
        <v>1173</v>
      </c>
      <c r="B192" s="47" t="s">
        <v>164</v>
      </c>
      <c r="C192" s="48">
        <v>5.891</v>
      </c>
      <c r="D192" s="48">
        <v>0.32</v>
      </c>
      <c r="E192" s="49">
        <v>20</v>
      </c>
      <c r="F192" s="49">
        <f t="shared" si="2"/>
        <v>6.4</v>
      </c>
      <c r="G192" s="47" t="s">
        <v>971</v>
      </c>
      <c r="H192" s="47" t="s">
        <v>182</v>
      </c>
    </row>
    <row r="193" spans="1:8">
      <c r="A193" s="23"/>
      <c r="B193" s="24"/>
      <c r="C193" s="51">
        <v>5.891</v>
      </c>
      <c r="D193" s="51">
        <v>0.32</v>
      </c>
      <c r="E193" s="40"/>
      <c r="F193" s="53">
        <v>6.4</v>
      </c>
      <c r="G193" s="24"/>
      <c r="H193" s="25" t="s">
        <v>907</v>
      </c>
    </row>
    <row r="194" spans="1:8">
      <c r="A194" s="9"/>
      <c r="B194" s="6"/>
      <c r="C194" s="37">
        <f>C193+C191+C189+C48+C39+C36+C9</f>
        <v>651.04600000000005</v>
      </c>
      <c r="D194" s="37">
        <f>D193+D191+D189+D48+D39+D36+D9</f>
        <v>161.30600000000001</v>
      </c>
      <c r="E194" s="36"/>
      <c r="F194" s="37">
        <f>F193+F191+F189+F48+F39+F36+F9</f>
        <v>3226.1200000000017</v>
      </c>
      <c r="G194" s="6"/>
      <c r="H194" s="10" t="s">
        <v>908</v>
      </c>
    </row>
  </sheetData>
  <mergeCells count="3">
    <mergeCell ref="A2:H2"/>
    <mergeCell ref="C4:D4"/>
    <mergeCell ref="C5:D5"/>
  </mergeCells>
  <phoneticPr fontId="8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J124"/>
  <sheetViews>
    <sheetView topLeftCell="A103" workbookViewId="0">
      <selection activeCell="C132" sqref="C132"/>
    </sheetView>
  </sheetViews>
  <sheetFormatPr defaultRowHeight="15.75"/>
  <cols>
    <col min="1" max="1" width="23.5703125" style="1" customWidth="1"/>
    <col min="2" max="2" width="13.5703125" style="11" customWidth="1"/>
    <col min="3" max="3" width="13.28515625" style="11" customWidth="1"/>
    <col min="4" max="4" width="12.85546875" style="11" customWidth="1"/>
    <col min="5" max="5" width="12.85546875" style="17" customWidth="1"/>
    <col min="6" max="6" width="13" style="11" customWidth="1"/>
    <col min="7" max="7" width="16.85546875" style="11" customWidth="1"/>
    <col min="8" max="8" width="39.5703125" style="1" customWidth="1"/>
    <col min="9" max="16384" width="9.140625" style="1"/>
  </cols>
  <sheetData>
    <row r="2" spans="1:10" ht="16.5">
      <c r="B2" s="59" t="s">
        <v>944</v>
      </c>
      <c r="C2" s="59"/>
      <c r="D2" s="59"/>
      <c r="E2" s="59"/>
      <c r="F2" s="59"/>
      <c r="G2" s="59"/>
      <c r="H2" s="59"/>
      <c r="I2" s="59"/>
      <c r="J2" s="59"/>
    </row>
    <row r="3" spans="1:10">
      <c r="B3" s="2"/>
      <c r="C3" s="12"/>
      <c r="D3" s="12"/>
      <c r="E3" s="18"/>
      <c r="F3" s="12"/>
      <c r="G3" s="3"/>
      <c r="H3" s="3"/>
      <c r="I3" s="2"/>
      <c r="J3" s="2"/>
    </row>
    <row r="4" spans="1:10" ht="15.75" customHeight="1">
      <c r="B4" s="2"/>
      <c r="C4" s="12"/>
      <c r="D4" s="56" t="s">
        <v>943</v>
      </c>
      <c r="E4" s="56"/>
      <c r="F4" s="56"/>
      <c r="G4" s="3"/>
      <c r="H4" s="3"/>
      <c r="I4" s="2"/>
      <c r="J4" s="2"/>
    </row>
    <row r="5" spans="1:10">
      <c r="B5" s="2"/>
      <c r="C5" s="12"/>
      <c r="D5" s="56" t="s">
        <v>963</v>
      </c>
      <c r="E5" s="56"/>
      <c r="F5" s="56"/>
      <c r="G5" s="3"/>
      <c r="H5" s="3"/>
      <c r="I5" s="2"/>
      <c r="J5" s="2"/>
    </row>
    <row r="7" spans="1:10" ht="63">
      <c r="A7" s="4" t="s">
        <v>899</v>
      </c>
      <c r="B7" s="4" t="s">
        <v>900</v>
      </c>
      <c r="C7" s="4" t="s">
        <v>901</v>
      </c>
      <c r="D7" s="4" t="s">
        <v>902</v>
      </c>
      <c r="E7" s="16" t="s">
        <v>903</v>
      </c>
      <c r="F7" s="4" t="s">
        <v>904</v>
      </c>
      <c r="G7" s="4" t="s">
        <v>905</v>
      </c>
      <c r="H7" s="4" t="s">
        <v>906</v>
      </c>
    </row>
    <row r="8" spans="1:10">
      <c r="A8" s="14" t="s">
        <v>1409</v>
      </c>
      <c r="B8" s="14" t="s">
        <v>2637</v>
      </c>
      <c r="C8" s="33">
        <v>1.119</v>
      </c>
      <c r="D8" s="33">
        <v>0.29899999999999999</v>
      </c>
      <c r="E8" s="35">
        <v>18</v>
      </c>
      <c r="F8" s="35">
        <f>D8*E8</f>
        <v>5.3819999999999997</v>
      </c>
      <c r="G8" s="14" t="s">
        <v>971</v>
      </c>
      <c r="H8" s="14" t="s">
        <v>979</v>
      </c>
    </row>
    <row r="9" spans="1:10" s="39" customFormat="1">
      <c r="A9" s="38"/>
      <c r="B9" s="38"/>
      <c r="C9" s="37">
        <v>1.119</v>
      </c>
      <c r="D9" s="37">
        <v>0.29899999999999999</v>
      </c>
      <c r="E9" s="36"/>
      <c r="F9" s="36">
        <v>5.38</v>
      </c>
      <c r="G9" s="38"/>
      <c r="H9" s="8" t="s">
        <v>907</v>
      </c>
    </row>
    <row r="10" spans="1:10">
      <c r="A10" s="14" t="s">
        <v>1409</v>
      </c>
      <c r="B10" s="14" t="s">
        <v>2638</v>
      </c>
      <c r="C10" s="33">
        <v>2.8929999999999998</v>
      </c>
      <c r="D10" s="33">
        <v>0.75600000000000001</v>
      </c>
      <c r="E10" s="35">
        <v>18</v>
      </c>
      <c r="F10" s="35">
        <f t="shared" ref="F10:F75" si="0">D10*E10</f>
        <v>13.608000000000001</v>
      </c>
      <c r="G10" s="14" t="s">
        <v>971</v>
      </c>
      <c r="H10" s="14" t="s">
        <v>2639</v>
      </c>
    </row>
    <row r="11" spans="1:10">
      <c r="A11" s="14" t="s">
        <v>1409</v>
      </c>
      <c r="B11" s="14" t="s">
        <v>2638</v>
      </c>
      <c r="C11" s="33">
        <v>2.8929999999999998</v>
      </c>
      <c r="D11" s="33">
        <v>0.50600000000000001</v>
      </c>
      <c r="E11" s="35">
        <v>18</v>
      </c>
      <c r="F11" s="35">
        <f t="shared" si="0"/>
        <v>9.1080000000000005</v>
      </c>
      <c r="G11" s="14" t="s">
        <v>971</v>
      </c>
      <c r="H11" s="14" t="s">
        <v>2639</v>
      </c>
    </row>
    <row r="12" spans="1:10">
      <c r="A12" s="14" t="s">
        <v>1409</v>
      </c>
      <c r="B12" s="14" t="s">
        <v>2640</v>
      </c>
      <c r="C12" s="33">
        <v>0.94399999999999995</v>
      </c>
      <c r="D12" s="33">
        <v>0.16400000000000001</v>
      </c>
      <c r="E12" s="35">
        <v>18</v>
      </c>
      <c r="F12" s="35">
        <f t="shared" si="0"/>
        <v>2.952</v>
      </c>
      <c r="G12" s="14" t="s">
        <v>971</v>
      </c>
      <c r="H12" s="14" t="s">
        <v>2639</v>
      </c>
    </row>
    <row r="13" spans="1:10" s="39" customFormat="1">
      <c r="A13" s="38"/>
      <c r="B13" s="38"/>
      <c r="C13" s="37">
        <f>SUM(C10:C12)</f>
        <v>6.7299999999999995</v>
      </c>
      <c r="D13" s="37">
        <f>SUM(D10:D12)</f>
        <v>1.4259999999999999</v>
      </c>
      <c r="E13" s="36"/>
      <c r="F13" s="36">
        <f>SUM(F10:F12)</f>
        <v>25.667999999999999</v>
      </c>
      <c r="G13" s="38"/>
      <c r="H13" s="8" t="s">
        <v>907</v>
      </c>
    </row>
    <row r="14" spans="1:10">
      <c r="A14" s="14" t="s">
        <v>1409</v>
      </c>
      <c r="B14" s="14" t="s">
        <v>2641</v>
      </c>
      <c r="C14" s="33">
        <v>5.9189999999999996</v>
      </c>
      <c r="D14" s="33">
        <v>1.7210000000000001</v>
      </c>
      <c r="E14" s="35">
        <v>18</v>
      </c>
      <c r="F14" s="35">
        <f t="shared" si="0"/>
        <v>30.978000000000002</v>
      </c>
      <c r="G14" s="14" t="s">
        <v>971</v>
      </c>
      <c r="H14" s="14" t="s">
        <v>2366</v>
      </c>
    </row>
    <row r="15" spans="1:10">
      <c r="A15" s="14" t="s">
        <v>1409</v>
      </c>
      <c r="B15" s="14" t="s">
        <v>2642</v>
      </c>
      <c r="C15" s="33">
        <v>0.23799999999999999</v>
      </c>
      <c r="D15" s="33">
        <v>0.02</v>
      </c>
      <c r="E15" s="35">
        <v>18</v>
      </c>
      <c r="F15" s="35">
        <f t="shared" si="0"/>
        <v>0.36</v>
      </c>
      <c r="G15" s="14" t="s">
        <v>971</v>
      </c>
      <c r="H15" s="14" t="s">
        <v>2366</v>
      </c>
    </row>
    <row r="16" spans="1:10" s="39" customFormat="1">
      <c r="A16" s="38"/>
      <c r="B16" s="38"/>
      <c r="C16" s="37">
        <f>SUM(C14:C15)</f>
        <v>6.157</v>
      </c>
      <c r="D16" s="37">
        <f>SUM(D14:D15)</f>
        <v>1.7410000000000001</v>
      </c>
      <c r="E16" s="36"/>
      <c r="F16" s="36">
        <f>SUM(F14:F15)</f>
        <v>31.338000000000001</v>
      </c>
      <c r="G16" s="38"/>
      <c r="H16" s="8" t="s">
        <v>907</v>
      </c>
    </row>
    <row r="17" spans="1:8">
      <c r="A17" s="14" t="s">
        <v>1409</v>
      </c>
      <c r="B17" s="14" t="s">
        <v>2643</v>
      </c>
      <c r="C17" s="33">
        <v>9.6530000000000005</v>
      </c>
      <c r="D17" s="33">
        <v>8.6039999999999992</v>
      </c>
      <c r="E17" s="35">
        <v>18</v>
      </c>
      <c r="F17" s="35">
        <f t="shared" si="0"/>
        <v>154.87199999999999</v>
      </c>
      <c r="G17" s="14" t="s">
        <v>971</v>
      </c>
      <c r="H17" s="14" t="s">
        <v>2371</v>
      </c>
    </row>
    <row r="18" spans="1:8">
      <c r="A18" s="14" t="s">
        <v>1409</v>
      </c>
      <c r="B18" s="14" t="s">
        <v>2644</v>
      </c>
      <c r="C18" s="33">
        <v>15.166</v>
      </c>
      <c r="D18" s="33">
        <v>7.9139999999999997</v>
      </c>
      <c r="E18" s="35">
        <v>18</v>
      </c>
      <c r="F18" s="35">
        <f t="shared" si="0"/>
        <v>142.452</v>
      </c>
      <c r="G18" s="14" t="s">
        <v>971</v>
      </c>
      <c r="H18" s="14" t="s">
        <v>2371</v>
      </c>
    </row>
    <row r="19" spans="1:8">
      <c r="A19" s="14" t="s">
        <v>1409</v>
      </c>
      <c r="B19" s="14" t="s">
        <v>2645</v>
      </c>
      <c r="C19" s="33">
        <v>5.4640000000000004</v>
      </c>
      <c r="D19" s="33">
        <v>2.8849999999999998</v>
      </c>
      <c r="E19" s="35">
        <v>18</v>
      </c>
      <c r="F19" s="35">
        <f t="shared" si="0"/>
        <v>51.929999999999993</v>
      </c>
      <c r="G19" s="14" t="s">
        <v>971</v>
      </c>
      <c r="H19" s="14" t="s">
        <v>2371</v>
      </c>
    </row>
    <row r="20" spans="1:8">
      <c r="A20" s="14" t="s">
        <v>1409</v>
      </c>
      <c r="B20" s="14" t="s">
        <v>2646</v>
      </c>
      <c r="C20" s="33">
        <v>2.6909999999999998</v>
      </c>
      <c r="D20" s="33">
        <v>2.548</v>
      </c>
      <c r="E20" s="35">
        <v>18</v>
      </c>
      <c r="F20" s="35">
        <f t="shared" si="0"/>
        <v>45.864000000000004</v>
      </c>
      <c r="G20" s="14" t="s">
        <v>971</v>
      </c>
      <c r="H20" s="14" t="s">
        <v>2371</v>
      </c>
    </row>
    <row r="21" spans="1:8">
      <c r="A21" s="14" t="s">
        <v>1409</v>
      </c>
      <c r="B21" s="14" t="s">
        <v>2647</v>
      </c>
      <c r="C21" s="33">
        <v>3.9079999999999999</v>
      </c>
      <c r="D21" s="33">
        <v>2.5070000000000001</v>
      </c>
      <c r="E21" s="35">
        <v>18</v>
      </c>
      <c r="F21" s="35">
        <f t="shared" si="0"/>
        <v>45.126000000000005</v>
      </c>
      <c r="G21" s="14" t="s">
        <v>971</v>
      </c>
      <c r="H21" s="14" t="s">
        <v>2371</v>
      </c>
    </row>
    <row r="22" spans="1:8">
      <c r="A22" s="14" t="s">
        <v>1409</v>
      </c>
      <c r="B22" s="14" t="s">
        <v>2648</v>
      </c>
      <c r="C22" s="33">
        <v>7.2039999999999997</v>
      </c>
      <c r="D22" s="33">
        <v>1.885</v>
      </c>
      <c r="E22" s="35">
        <v>18</v>
      </c>
      <c r="F22" s="35">
        <f t="shared" si="0"/>
        <v>33.93</v>
      </c>
      <c r="G22" s="14" t="s">
        <v>971</v>
      </c>
      <c r="H22" s="14" t="s">
        <v>2371</v>
      </c>
    </row>
    <row r="23" spans="1:8">
      <c r="A23" s="14" t="s">
        <v>1409</v>
      </c>
      <c r="B23" s="14" t="s">
        <v>2649</v>
      </c>
      <c r="C23" s="33">
        <v>3.181</v>
      </c>
      <c r="D23" s="33">
        <v>1.7509999999999999</v>
      </c>
      <c r="E23" s="35">
        <v>18</v>
      </c>
      <c r="F23" s="35">
        <f t="shared" si="0"/>
        <v>31.517999999999997</v>
      </c>
      <c r="G23" s="14" t="s">
        <v>971</v>
      </c>
      <c r="H23" s="14" t="s">
        <v>2371</v>
      </c>
    </row>
    <row r="24" spans="1:8">
      <c r="A24" s="14" t="s">
        <v>1409</v>
      </c>
      <c r="B24" s="14" t="s">
        <v>2650</v>
      </c>
      <c r="C24" s="33">
        <v>6.6070000000000002</v>
      </c>
      <c r="D24" s="33">
        <v>1.69</v>
      </c>
      <c r="E24" s="35">
        <v>18</v>
      </c>
      <c r="F24" s="35">
        <f t="shared" si="0"/>
        <v>30.419999999999998</v>
      </c>
      <c r="G24" s="14" t="s">
        <v>971</v>
      </c>
      <c r="H24" s="14" t="s">
        <v>2371</v>
      </c>
    </row>
    <row r="25" spans="1:8">
      <c r="A25" s="14" t="s">
        <v>1409</v>
      </c>
      <c r="B25" s="14" t="s">
        <v>2651</v>
      </c>
      <c r="C25" s="33">
        <v>3.7010000000000001</v>
      </c>
      <c r="D25" s="33">
        <v>1.6319999999999999</v>
      </c>
      <c r="E25" s="35">
        <v>18</v>
      </c>
      <c r="F25" s="35">
        <f t="shared" si="0"/>
        <v>29.375999999999998</v>
      </c>
      <c r="G25" s="14" t="s">
        <v>971</v>
      </c>
      <c r="H25" s="14" t="s">
        <v>2371</v>
      </c>
    </row>
    <row r="26" spans="1:8">
      <c r="A26" s="14" t="s">
        <v>1409</v>
      </c>
      <c r="B26" s="14" t="s">
        <v>2652</v>
      </c>
      <c r="C26" s="33">
        <v>4.2549999999999999</v>
      </c>
      <c r="D26" s="33">
        <v>1.587</v>
      </c>
      <c r="E26" s="35">
        <v>18</v>
      </c>
      <c r="F26" s="35">
        <f t="shared" si="0"/>
        <v>28.565999999999999</v>
      </c>
      <c r="G26" s="14" t="s">
        <v>971</v>
      </c>
      <c r="H26" s="14" t="s">
        <v>2371</v>
      </c>
    </row>
    <row r="27" spans="1:8">
      <c r="A27" s="14" t="s">
        <v>1409</v>
      </c>
      <c r="B27" s="14" t="s">
        <v>2653</v>
      </c>
      <c r="C27" s="33">
        <v>3.6429999999999998</v>
      </c>
      <c r="D27" s="33">
        <v>1.4</v>
      </c>
      <c r="E27" s="35">
        <v>18</v>
      </c>
      <c r="F27" s="35">
        <f t="shared" si="0"/>
        <v>25.2</v>
      </c>
      <c r="G27" s="14" t="s">
        <v>971</v>
      </c>
      <c r="H27" s="14" t="s">
        <v>2371</v>
      </c>
    </row>
    <row r="28" spans="1:8">
      <c r="A28" s="14" t="s">
        <v>1409</v>
      </c>
      <c r="B28" s="14" t="s">
        <v>2651</v>
      </c>
      <c r="C28" s="33">
        <v>3.7010000000000001</v>
      </c>
      <c r="D28" s="33">
        <v>1.1970000000000001</v>
      </c>
      <c r="E28" s="35">
        <v>18</v>
      </c>
      <c r="F28" s="35">
        <f t="shared" si="0"/>
        <v>21.545999999999999</v>
      </c>
      <c r="G28" s="14" t="s">
        <v>971</v>
      </c>
      <c r="H28" s="14" t="s">
        <v>2371</v>
      </c>
    </row>
    <row r="29" spans="1:8">
      <c r="A29" s="14" t="s">
        <v>1409</v>
      </c>
      <c r="B29" s="14" t="s">
        <v>2654</v>
      </c>
      <c r="C29" s="33">
        <v>2.6240000000000001</v>
      </c>
      <c r="D29" s="33">
        <v>1.17</v>
      </c>
      <c r="E29" s="35">
        <v>18</v>
      </c>
      <c r="F29" s="35">
        <f t="shared" si="0"/>
        <v>21.06</v>
      </c>
      <c r="G29" s="14" t="s">
        <v>971</v>
      </c>
      <c r="H29" s="14" t="s">
        <v>2371</v>
      </c>
    </row>
    <row r="30" spans="1:8">
      <c r="A30" s="14" t="s">
        <v>1409</v>
      </c>
      <c r="B30" s="14" t="s">
        <v>2655</v>
      </c>
      <c r="C30" s="33">
        <v>6.9320000000000004</v>
      </c>
      <c r="D30" s="33">
        <v>1.099</v>
      </c>
      <c r="E30" s="35">
        <v>18</v>
      </c>
      <c r="F30" s="35">
        <f t="shared" si="0"/>
        <v>19.782</v>
      </c>
      <c r="G30" s="14" t="s">
        <v>971</v>
      </c>
      <c r="H30" s="14" t="s">
        <v>2371</v>
      </c>
    </row>
    <row r="31" spans="1:8">
      <c r="A31" s="14" t="s">
        <v>1409</v>
      </c>
      <c r="B31" s="14" t="s">
        <v>2656</v>
      </c>
      <c r="C31" s="33">
        <v>5.7779999999999996</v>
      </c>
      <c r="D31" s="33">
        <v>1.0109999999999999</v>
      </c>
      <c r="E31" s="35">
        <v>18</v>
      </c>
      <c r="F31" s="35">
        <f t="shared" si="0"/>
        <v>18.197999999999997</v>
      </c>
      <c r="G31" s="14" t="s">
        <v>971</v>
      </c>
      <c r="H31" s="14" t="s">
        <v>2371</v>
      </c>
    </row>
    <row r="32" spans="1:8">
      <c r="A32" s="14" t="s">
        <v>1409</v>
      </c>
      <c r="B32" s="14" t="s">
        <v>2657</v>
      </c>
      <c r="C32" s="33">
        <v>25.477</v>
      </c>
      <c r="D32" s="33">
        <v>0.99199999999999999</v>
      </c>
      <c r="E32" s="35">
        <v>18</v>
      </c>
      <c r="F32" s="35">
        <f t="shared" si="0"/>
        <v>17.856000000000002</v>
      </c>
      <c r="G32" s="14" t="s">
        <v>971</v>
      </c>
      <c r="H32" s="14" t="s">
        <v>2371</v>
      </c>
    </row>
    <row r="33" spans="1:8">
      <c r="A33" s="14" t="s">
        <v>1409</v>
      </c>
      <c r="B33" s="14" t="s">
        <v>2658</v>
      </c>
      <c r="C33" s="33">
        <v>1.0229999999999999</v>
      </c>
      <c r="D33" s="33">
        <v>0.97899999999999998</v>
      </c>
      <c r="E33" s="35">
        <v>18</v>
      </c>
      <c r="F33" s="35">
        <f t="shared" si="0"/>
        <v>17.622</v>
      </c>
      <c r="G33" s="14" t="s">
        <v>971</v>
      </c>
      <c r="H33" s="14" t="s">
        <v>2371</v>
      </c>
    </row>
    <row r="34" spans="1:8">
      <c r="A34" s="14" t="s">
        <v>1409</v>
      </c>
      <c r="B34" s="14" t="s">
        <v>2659</v>
      </c>
      <c r="C34" s="33">
        <v>1.379</v>
      </c>
      <c r="D34" s="33">
        <v>0.96899999999999997</v>
      </c>
      <c r="E34" s="35">
        <v>18</v>
      </c>
      <c r="F34" s="35">
        <f t="shared" si="0"/>
        <v>17.442</v>
      </c>
      <c r="G34" s="14" t="s">
        <v>971</v>
      </c>
      <c r="H34" s="14" t="s">
        <v>2371</v>
      </c>
    </row>
    <row r="35" spans="1:8">
      <c r="A35" s="14" t="s">
        <v>1409</v>
      </c>
      <c r="B35" s="14" t="s">
        <v>2660</v>
      </c>
      <c r="C35" s="33">
        <v>1.2669999999999999</v>
      </c>
      <c r="D35" s="33">
        <v>0.94199999999999995</v>
      </c>
      <c r="E35" s="35">
        <v>18</v>
      </c>
      <c r="F35" s="35">
        <f t="shared" si="0"/>
        <v>16.956</v>
      </c>
      <c r="G35" s="14" t="s">
        <v>971</v>
      </c>
      <c r="H35" s="14" t="s">
        <v>2371</v>
      </c>
    </row>
    <row r="36" spans="1:8">
      <c r="A36" s="14" t="s">
        <v>1409</v>
      </c>
      <c r="B36" s="14" t="s">
        <v>2661</v>
      </c>
      <c r="C36" s="33">
        <v>1.3919999999999999</v>
      </c>
      <c r="D36" s="33">
        <v>0.90400000000000003</v>
      </c>
      <c r="E36" s="35">
        <v>18</v>
      </c>
      <c r="F36" s="35">
        <f t="shared" si="0"/>
        <v>16.272000000000002</v>
      </c>
      <c r="G36" s="14" t="s">
        <v>971</v>
      </c>
      <c r="H36" s="14" t="s">
        <v>2371</v>
      </c>
    </row>
    <row r="37" spans="1:8">
      <c r="A37" s="14" t="s">
        <v>1409</v>
      </c>
      <c r="B37" s="14" t="s">
        <v>2644</v>
      </c>
      <c r="C37" s="33">
        <v>15.166</v>
      </c>
      <c r="D37" s="33">
        <v>0.876</v>
      </c>
      <c r="E37" s="35">
        <v>18</v>
      </c>
      <c r="F37" s="35">
        <f t="shared" si="0"/>
        <v>15.768000000000001</v>
      </c>
      <c r="G37" s="14" t="s">
        <v>971</v>
      </c>
      <c r="H37" s="14" t="s">
        <v>2371</v>
      </c>
    </row>
    <row r="38" spans="1:8">
      <c r="A38" s="14" t="s">
        <v>1409</v>
      </c>
      <c r="B38" s="14" t="s">
        <v>2662</v>
      </c>
      <c r="C38" s="33">
        <v>1.675</v>
      </c>
      <c r="D38" s="33">
        <v>0.86499999999999999</v>
      </c>
      <c r="E38" s="35">
        <v>18</v>
      </c>
      <c r="F38" s="35">
        <f t="shared" si="0"/>
        <v>15.57</v>
      </c>
      <c r="G38" s="14" t="s">
        <v>971</v>
      </c>
      <c r="H38" s="14" t="s">
        <v>2371</v>
      </c>
    </row>
    <row r="39" spans="1:8">
      <c r="A39" s="14" t="s">
        <v>1409</v>
      </c>
      <c r="B39" s="14" t="s">
        <v>2663</v>
      </c>
      <c r="C39" s="33">
        <v>1.3280000000000001</v>
      </c>
      <c r="D39" s="33">
        <v>0.84599999999999997</v>
      </c>
      <c r="E39" s="35">
        <v>18</v>
      </c>
      <c r="F39" s="35">
        <f t="shared" si="0"/>
        <v>15.228</v>
      </c>
      <c r="G39" s="14" t="s">
        <v>971</v>
      </c>
      <c r="H39" s="14" t="s">
        <v>2371</v>
      </c>
    </row>
    <row r="40" spans="1:8">
      <c r="A40" s="14" t="s">
        <v>1409</v>
      </c>
      <c r="B40" s="14" t="s">
        <v>2637</v>
      </c>
      <c r="C40" s="33">
        <v>1.119</v>
      </c>
      <c r="D40" s="33">
        <v>0.82</v>
      </c>
      <c r="E40" s="35">
        <v>18</v>
      </c>
      <c r="F40" s="35">
        <f t="shared" si="0"/>
        <v>14.76</v>
      </c>
      <c r="G40" s="14" t="s">
        <v>971</v>
      </c>
      <c r="H40" s="14" t="s">
        <v>2371</v>
      </c>
    </row>
    <row r="41" spans="1:8">
      <c r="A41" s="14" t="s">
        <v>1409</v>
      </c>
      <c r="B41" s="14" t="s">
        <v>2664</v>
      </c>
      <c r="C41" s="33">
        <v>4.2210000000000001</v>
      </c>
      <c r="D41" s="33">
        <v>0.8</v>
      </c>
      <c r="E41" s="35">
        <v>18</v>
      </c>
      <c r="F41" s="35">
        <f t="shared" si="0"/>
        <v>14.4</v>
      </c>
      <c r="G41" s="14" t="s">
        <v>971</v>
      </c>
      <c r="H41" s="14" t="s">
        <v>2371</v>
      </c>
    </row>
    <row r="42" spans="1:8">
      <c r="A42" s="14" t="s">
        <v>1409</v>
      </c>
      <c r="B42" s="14" t="s">
        <v>2665</v>
      </c>
      <c r="C42" s="33">
        <v>0.86399999999999999</v>
      </c>
      <c r="D42" s="33">
        <v>0.76400000000000001</v>
      </c>
      <c r="E42" s="35">
        <v>18</v>
      </c>
      <c r="F42" s="35">
        <f t="shared" si="0"/>
        <v>13.752000000000001</v>
      </c>
      <c r="G42" s="14" t="s">
        <v>971</v>
      </c>
      <c r="H42" s="14" t="s">
        <v>2371</v>
      </c>
    </row>
    <row r="43" spans="1:8">
      <c r="A43" s="14" t="s">
        <v>1409</v>
      </c>
      <c r="B43" s="14" t="s">
        <v>2666</v>
      </c>
      <c r="C43" s="33">
        <v>3.0049999999999999</v>
      </c>
      <c r="D43" s="33">
        <v>0.74199999999999999</v>
      </c>
      <c r="E43" s="35">
        <v>18</v>
      </c>
      <c r="F43" s="35">
        <f t="shared" si="0"/>
        <v>13.356</v>
      </c>
      <c r="G43" s="14" t="s">
        <v>971</v>
      </c>
      <c r="H43" s="14" t="s">
        <v>2371</v>
      </c>
    </row>
    <row r="44" spans="1:8">
      <c r="A44" s="14" t="s">
        <v>1409</v>
      </c>
      <c r="B44" s="14" t="s">
        <v>2667</v>
      </c>
      <c r="C44" s="33">
        <v>3.75</v>
      </c>
      <c r="D44" s="33">
        <v>0.73199999999999998</v>
      </c>
      <c r="E44" s="35">
        <v>18</v>
      </c>
      <c r="F44" s="35">
        <f t="shared" si="0"/>
        <v>13.176</v>
      </c>
      <c r="G44" s="14" t="s">
        <v>971</v>
      </c>
      <c r="H44" s="14" t="s">
        <v>2371</v>
      </c>
    </row>
    <row r="45" spans="1:8">
      <c r="A45" s="14" t="s">
        <v>1409</v>
      </c>
      <c r="B45" s="14" t="s">
        <v>2668</v>
      </c>
      <c r="C45" s="33">
        <v>3.7570000000000001</v>
      </c>
      <c r="D45" s="33">
        <v>0.69899999999999995</v>
      </c>
      <c r="E45" s="35">
        <v>18</v>
      </c>
      <c r="F45" s="35">
        <f t="shared" si="0"/>
        <v>12.581999999999999</v>
      </c>
      <c r="G45" s="14" t="s">
        <v>971</v>
      </c>
      <c r="H45" s="14" t="s">
        <v>2371</v>
      </c>
    </row>
    <row r="46" spans="1:8">
      <c r="A46" s="14" t="s">
        <v>1409</v>
      </c>
      <c r="B46" s="14" t="s">
        <v>2657</v>
      </c>
      <c r="C46" s="33">
        <v>25.477</v>
      </c>
      <c r="D46" s="33">
        <v>0.69699999999999995</v>
      </c>
      <c r="E46" s="35">
        <v>18</v>
      </c>
      <c r="F46" s="35">
        <f t="shared" si="0"/>
        <v>12.545999999999999</v>
      </c>
      <c r="G46" s="14" t="s">
        <v>971</v>
      </c>
      <c r="H46" s="14" t="s">
        <v>2371</v>
      </c>
    </row>
    <row r="47" spans="1:8">
      <c r="A47" s="14" t="s">
        <v>1409</v>
      </c>
      <c r="B47" s="14" t="s">
        <v>2669</v>
      </c>
      <c r="C47" s="33">
        <v>0.71799999999999997</v>
      </c>
      <c r="D47" s="33">
        <v>0.69299999999999995</v>
      </c>
      <c r="E47" s="35">
        <v>18</v>
      </c>
      <c r="F47" s="35">
        <f t="shared" si="0"/>
        <v>12.473999999999998</v>
      </c>
      <c r="G47" s="14" t="s">
        <v>971</v>
      </c>
      <c r="H47" s="14" t="s">
        <v>2371</v>
      </c>
    </row>
    <row r="48" spans="1:8">
      <c r="A48" s="14" t="s">
        <v>1409</v>
      </c>
      <c r="B48" s="14" t="s">
        <v>2670</v>
      </c>
      <c r="C48" s="33">
        <v>0.71499999999999997</v>
      </c>
      <c r="D48" s="33">
        <v>0.68400000000000005</v>
      </c>
      <c r="E48" s="35">
        <v>18</v>
      </c>
      <c r="F48" s="35">
        <f t="shared" si="0"/>
        <v>12.312000000000001</v>
      </c>
      <c r="G48" s="14" t="s">
        <v>971</v>
      </c>
      <c r="H48" s="14" t="s">
        <v>2371</v>
      </c>
    </row>
    <row r="49" spans="1:8">
      <c r="A49" s="14" t="s">
        <v>1409</v>
      </c>
      <c r="B49" s="14" t="s">
        <v>2662</v>
      </c>
      <c r="C49" s="33">
        <v>1.675</v>
      </c>
      <c r="D49" s="33">
        <v>0.68</v>
      </c>
      <c r="E49" s="35">
        <v>18</v>
      </c>
      <c r="F49" s="35">
        <f t="shared" si="0"/>
        <v>12.24</v>
      </c>
      <c r="G49" s="14" t="s">
        <v>971</v>
      </c>
      <c r="H49" s="14" t="s">
        <v>2371</v>
      </c>
    </row>
    <row r="50" spans="1:8">
      <c r="A50" s="14" t="s">
        <v>1409</v>
      </c>
      <c r="B50" s="14" t="s">
        <v>2671</v>
      </c>
      <c r="C50" s="33">
        <v>3.0379999999999998</v>
      </c>
      <c r="D50" s="33">
        <v>0.66600000000000004</v>
      </c>
      <c r="E50" s="35">
        <v>18</v>
      </c>
      <c r="F50" s="35">
        <f t="shared" si="0"/>
        <v>11.988000000000001</v>
      </c>
      <c r="G50" s="14" t="s">
        <v>971</v>
      </c>
      <c r="H50" s="14" t="s">
        <v>2371</v>
      </c>
    </row>
    <row r="51" spans="1:8">
      <c r="A51" s="14" t="s">
        <v>1409</v>
      </c>
      <c r="B51" s="14" t="s">
        <v>2672</v>
      </c>
      <c r="C51" s="33">
        <v>0.82699999999999996</v>
      </c>
      <c r="D51" s="33">
        <v>0.57299999999999995</v>
      </c>
      <c r="E51" s="35">
        <v>18</v>
      </c>
      <c r="F51" s="35">
        <f t="shared" si="0"/>
        <v>10.314</v>
      </c>
      <c r="G51" s="14" t="s">
        <v>971</v>
      </c>
      <c r="H51" s="14" t="s">
        <v>2371</v>
      </c>
    </row>
    <row r="52" spans="1:8">
      <c r="A52" s="14" t="s">
        <v>1409</v>
      </c>
      <c r="B52" s="14" t="s">
        <v>2640</v>
      </c>
      <c r="C52" s="33">
        <v>0.94399999999999995</v>
      </c>
      <c r="D52" s="33">
        <v>0.57299999999999995</v>
      </c>
      <c r="E52" s="35">
        <v>18</v>
      </c>
      <c r="F52" s="35">
        <f t="shared" si="0"/>
        <v>10.314</v>
      </c>
      <c r="G52" s="14" t="s">
        <v>971</v>
      </c>
      <c r="H52" s="14" t="s">
        <v>2371</v>
      </c>
    </row>
    <row r="53" spans="1:8">
      <c r="A53" s="14" t="s">
        <v>1409</v>
      </c>
      <c r="B53" s="14" t="s">
        <v>2641</v>
      </c>
      <c r="C53" s="33">
        <v>5.9189999999999996</v>
      </c>
      <c r="D53" s="33">
        <v>0.56000000000000005</v>
      </c>
      <c r="E53" s="35">
        <v>18</v>
      </c>
      <c r="F53" s="35">
        <f t="shared" si="0"/>
        <v>10.080000000000002</v>
      </c>
      <c r="G53" s="14" t="s">
        <v>971</v>
      </c>
      <c r="H53" s="14" t="s">
        <v>2371</v>
      </c>
    </row>
    <row r="54" spans="1:8">
      <c r="A54" s="14" t="s">
        <v>1409</v>
      </c>
      <c r="B54" s="14" t="s">
        <v>2673</v>
      </c>
      <c r="C54" s="33">
        <v>0.71799999999999997</v>
      </c>
      <c r="D54" s="33">
        <v>0.47399999999999998</v>
      </c>
      <c r="E54" s="35">
        <v>18</v>
      </c>
      <c r="F54" s="35">
        <f t="shared" si="0"/>
        <v>8.532</v>
      </c>
      <c r="G54" s="14" t="s">
        <v>971</v>
      </c>
      <c r="H54" s="14" t="s">
        <v>2371</v>
      </c>
    </row>
    <row r="55" spans="1:8">
      <c r="A55" s="14" t="s">
        <v>1409</v>
      </c>
      <c r="B55" s="14" t="s">
        <v>2674</v>
      </c>
      <c r="C55" s="33">
        <v>0.47399999999999998</v>
      </c>
      <c r="D55" s="33">
        <v>0.46600000000000003</v>
      </c>
      <c r="E55" s="35">
        <v>18</v>
      </c>
      <c r="F55" s="35">
        <f t="shared" si="0"/>
        <v>8.3879999999999999</v>
      </c>
      <c r="G55" s="14" t="s">
        <v>971</v>
      </c>
      <c r="H55" s="14" t="s">
        <v>2371</v>
      </c>
    </row>
    <row r="56" spans="1:8">
      <c r="A56" s="14" t="s">
        <v>1409</v>
      </c>
      <c r="B56" s="14" t="s">
        <v>2675</v>
      </c>
      <c r="C56" s="33">
        <v>0.44700000000000001</v>
      </c>
      <c r="D56" s="33">
        <v>0.436</v>
      </c>
      <c r="E56" s="35">
        <v>18</v>
      </c>
      <c r="F56" s="35">
        <f t="shared" si="0"/>
        <v>7.8479999999999999</v>
      </c>
      <c r="G56" s="14" t="s">
        <v>971</v>
      </c>
      <c r="H56" s="14" t="s">
        <v>2371</v>
      </c>
    </row>
    <row r="57" spans="1:8">
      <c r="A57" s="14" t="s">
        <v>1409</v>
      </c>
      <c r="B57" s="14" t="s">
        <v>2676</v>
      </c>
      <c r="C57" s="33">
        <v>0.47699999999999998</v>
      </c>
      <c r="D57" s="33">
        <v>0.436</v>
      </c>
      <c r="E57" s="35">
        <v>18</v>
      </c>
      <c r="F57" s="35">
        <f t="shared" si="0"/>
        <v>7.8479999999999999</v>
      </c>
      <c r="G57" s="14" t="s">
        <v>971</v>
      </c>
      <c r="H57" s="14" t="s">
        <v>2371</v>
      </c>
    </row>
    <row r="58" spans="1:8">
      <c r="A58" s="14" t="s">
        <v>1409</v>
      </c>
      <c r="B58" s="14" t="s">
        <v>2677</v>
      </c>
      <c r="C58" s="33">
        <v>1.3260000000000001</v>
      </c>
      <c r="D58" s="33">
        <v>0.40899999999999997</v>
      </c>
      <c r="E58" s="35">
        <v>18</v>
      </c>
      <c r="F58" s="35">
        <f t="shared" si="0"/>
        <v>7.3619999999999992</v>
      </c>
      <c r="G58" s="14" t="s">
        <v>971</v>
      </c>
      <c r="H58" s="14" t="s">
        <v>2371</v>
      </c>
    </row>
    <row r="59" spans="1:8">
      <c r="A59" s="14" t="s">
        <v>1409</v>
      </c>
      <c r="B59" s="14" t="s">
        <v>2664</v>
      </c>
      <c r="C59" s="33">
        <v>4.2210000000000001</v>
      </c>
      <c r="D59" s="33">
        <v>0.4</v>
      </c>
      <c r="E59" s="35">
        <v>18</v>
      </c>
      <c r="F59" s="35">
        <f t="shared" si="0"/>
        <v>7.2</v>
      </c>
      <c r="G59" s="14" t="s">
        <v>971</v>
      </c>
      <c r="H59" s="14" t="s">
        <v>2371</v>
      </c>
    </row>
    <row r="60" spans="1:8">
      <c r="A60" s="14" t="s">
        <v>1409</v>
      </c>
      <c r="B60" s="14" t="s">
        <v>2678</v>
      </c>
      <c r="C60" s="33">
        <v>0.42299999999999999</v>
      </c>
      <c r="D60" s="33">
        <v>0.39300000000000002</v>
      </c>
      <c r="E60" s="35">
        <v>18</v>
      </c>
      <c r="F60" s="35">
        <f t="shared" si="0"/>
        <v>7.0739999999999998</v>
      </c>
      <c r="G60" s="14" t="s">
        <v>971</v>
      </c>
      <c r="H60" s="14" t="s">
        <v>2371</v>
      </c>
    </row>
    <row r="61" spans="1:8">
      <c r="A61" s="14" t="s">
        <v>1409</v>
      </c>
      <c r="B61" s="14" t="s">
        <v>2679</v>
      </c>
      <c r="C61" s="33">
        <v>5.9359999999999999</v>
      </c>
      <c r="D61" s="33">
        <v>0.38300000000000001</v>
      </c>
      <c r="E61" s="35">
        <v>18</v>
      </c>
      <c r="F61" s="35">
        <f t="shared" si="0"/>
        <v>6.8940000000000001</v>
      </c>
      <c r="G61" s="14" t="s">
        <v>971</v>
      </c>
      <c r="H61" s="14" t="s">
        <v>2371</v>
      </c>
    </row>
    <row r="62" spans="1:8">
      <c r="A62" s="14" t="s">
        <v>1409</v>
      </c>
      <c r="B62" s="14" t="s">
        <v>2680</v>
      </c>
      <c r="C62" s="33">
        <v>0.39900000000000002</v>
      </c>
      <c r="D62" s="33">
        <v>0.38200000000000001</v>
      </c>
      <c r="E62" s="35">
        <v>18</v>
      </c>
      <c r="F62" s="35">
        <f t="shared" si="0"/>
        <v>6.8760000000000003</v>
      </c>
      <c r="G62" s="14" t="s">
        <v>971</v>
      </c>
      <c r="H62" s="14" t="s">
        <v>2371</v>
      </c>
    </row>
    <row r="63" spans="1:8">
      <c r="A63" s="14" t="s">
        <v>1409</v>
      </c>
      <c r="B63" s="14" t="s">
        <v>2681</v>
      </c>
      <c r="C63" s="33">
        <v>0.38300000000000001</v>
      </c>
      <c r="D63" s="33">
        <v>0.373</v>
      </c>
      <c r="E63" s="35">
        <v>18</v>
      </c>
      <c r="F63" s="35">
        <f t="shared" si="0"/>
        <v>6.7140000000000004</v>
      </c>
      <c r="G63" s="14" t="s">
        <v>971</v>
      </c>
      <c r="H63" s="14" t="s">
        <v>2371</v>
      </c>
    </row>
    <row r="64" spans="1:8">
      <c r="A64" s="14" t="s">
        <v>1409</v>
      </c>
      <c r="B64" s="14" t="s">
        <v>2682</v>
      </c>
      <c r="C64" s="33">
        <v>1.056</v>
      </c>
      <c r="D64" s="33">
        <v>0.36699999999999999</v>
      </c>
      <c r="E64" s="35">
        <v>18</v>
      </c>
      <c r="F64" s="35">
        <f t="shared" si="0"/>
        <v>6.6059999999999999</v>
      </c>
      <c r="G64" s="14" t="s">
        <v>971</v>
      </c>
      <c r="H64" s="14" t="s">
        <v>2371</v>
      </c>
    </row>
    <row r="65" spans="1:8">
      <c r="A65" s="14" t="s">
        <v>1409</v>
      </c>
      <c r="B65" s="14" t="s">
        <v>2683</v>
      </c>
      <c r="C65" s="33">
        <v>0.379</v>
      </c>
      <c r="D65" s="33">
        <v>0.34899999999999998</v>
      </c>
      <c r="E65" s="35">
        <v>18</v>
      </c>
      <c r="F65" s="35">
        <f t="shared" si="0"/>
        <v>6.282</v>
      </c>
      <c r="G65" s="14" t="s">
        <v>971</v>
      </c>
      <c r="H65" s="14" t="s">
        <v>2371</v>
      </c>
    </row>
    <row r="66" spans="1:8">
      <c r="A66" s="14" t="s">
        <v>1409</v>
      </c>
      <c r="B66" s="14" t="s">
        <v>2684</v>
      </c>
      <c r="C66" s="33">
        <v>0.57899999999999996</v>
      </c>
      <c r="D66" s="33">
        <v>0.32500000000000001</v>
      </c>
      <c r="E66" s="35">
        <v>18</v>
      </c>
      <c r="F66" s="35">
        <f t="shared" si="0"/>
        <v>5.8500000000000005</v>
      </c>
      <c r="G66" s="14" t="s">
        <v>971</v>
      </c>
      <c r="H66" s="14" t="s">
        <v>2371</v>
      </c>
    </row>
    <row r="67" spans="1:8">
      <c r="A67" s="14" t="s">
        <v>1409</v>
      </c>
      <c r="B67" s="14" t="s">
        <v>2685</v>
      </c>
      <c r="C67" s="33">
        <v>0.34</v>
      </c>
      <c r="D67" s="33">
        <v>0.32300000000000001</v>
      </c>
      <c r="E67" s="35">
        <v>18</v>
      </c>
      <c r="F67" s="35">
        <f t="shared" si="0"/>
        <v>5.8140000000000001</v>
      </c>
      <c r="G67" s="14" t="s">
        <v>971</v>
      </c>
      <c r="H67" s="14" t="s">
        <v>2371</v>
      </c>
    </row>
    <row r="68" spans="1:8">
      <c r="A68" s="14" t="s">
        <v>1409</v>
      </c>
      <c r="B68" s="14" t="s">
        <v>2686</v>
      </c>
      <c r="C68" s="33">
        <v>0.39</v>
      </c>
      <c r="D68" s="33">
        <v>0.32100000000000001</v>
      </c>
      <c r="E68" s="35">
        <v>18</v>
      </c>
      <c r="F68" s="35">
        <f t="shared" si="0"/>
        <v>5.7780000000000005</v>
      </c>
      <c r="G68" s="14" t="s">
        <v>971</v>
      </c>
      <c r="H68" s="14" t="s">
        <v>2371</v>
      </c>
    </row>
    <row r="69" spans="1:8">
      <c r="A69" s="14" t="s">
        <v>1409</v>
      </c>
      <c r="B69" s="14" t="s">
        <v>2687</v>
      </c>
      <c r="C69" s="33">
        <v>0.34599999999999997</v>
      </c>
      <c r="D69" s="33">
        <v>0.30099999999999999</v>
      </c>
      <c r="E69" s="35">
        <v>18</v>
      </c>
      <c r="F69" s="35">
        <f t="shared" si="0"/>
        <v>5.4180000000000001</v>
      </c>
      <c r="G69" s="14" t="s">
        <v>971</v>
      </c>
      <c r="H69" s="14" t="s">
        <v>2371</v>
      </c>
    </row>
    <row r="70" spans="1:8">
      <c r="A70" s="14" t="s">
        <v>1409</v>
      </c>
      <c r="B70" s="14" t="s">
        <v>2664</v>
      </c>
      <c r="C70" s="33">
        <v>4.2210000000000001</v>
      </c>
      <c r="D70" s="33">
        <v>0.28100000000000003</v>
      </c>
      <c r="E70" s="35">
        <v>18</v>
      </c>
      <c r="F70" s="35">
        <f t="shared" si="0"/>
        <v>5.0580000000000007</v>
      </c>
      <c r="G70" s="14" t="s">
        <v>971</v>
      </c>
      <c r="H70" s="14" t="s">
        <v>2371</v>
      </c>
    </row>
    <row r="71" spans="1:8">
      <c r="A71" s="14" t="s">
        <v>1409</v>
      </c>
      <c r="B71" s="14" t="s">
        <v>2638</v>
      </c>
      <c r="C71" s="33">
        <v>2.8929999999999998</v>
      </c>
      <c r="D71" s="33">
        <v>0.28100000000000003</v>
      </c>
      <c r="E71" s="35">
        <v>18</v>
      </c>
      <c r="F71" s="35">
        <f t="shared" si="0"/>
        <v>5.0580000000000007</v>
      </c>
      <c r="G71" s="14" t="s">
        <v>971</v>
      </c>
      <c r="H71" s="14" t="s">
        <v>2371</v>
      </c>
    </row>
    <row r="72" spans="1:8">
      <c r="A72" s="14" t="s">
        <v>1409</v>
      </c>
      <c r="B72" s="14" t="s">
        <v>2688</v>
      </c>
      <c r="C72" s="33">
        <v>0.33200000000000002</v>
      </c>
      <c r="D72" s="33">
        <v>0.27700000000000002</v>
      </c>
      <c r="E72" s="35">
        <v>18</v>
      </c>
      <c r="F72" s="35">
        <f t="shared" si="0"/>
        <v>4.9860000000000007</v>
      </c>
      <c r="G72" s="14" t="s">
        <v>971</v>
      </c>
      <c r="H72" s="14" t="s">
        <v>2371</v>
      </c>
    </row>
    <row r="73" spans="1:8">
      <c r="A73" s="14" t="s">
        <v>1409</v>
      </c>
      <c r="B73" s="14" t="s">
        <v>2689</v>
      </c>
      <c r="C73" s="33">
        <v>0.29099999999999998</v>
      </c>
      <c r="D73" s="33">
        <v>0.27300000000000002</v>
      </c>
      <c r="E73" s="35">
        <v>18</v>
      </c>
      <c r="F73" s="35">
        <f t="shared" si="0"/>
        <v>4.9140000000000006</v>
      </c>
      <c r="G73" s="14" t="s">
        <v>971</v>
      </c>
      <c r="H73" s="14" t="s">
        <v>2371</v>
      </c>
    </row>
    <row r="74" spans="1:8">
      <c r="A74" s="14" t="s">
        <v>1409</v>
      </c>
      <c r="B74" s="14" t="s">
        <v>2690</v>
      </c>
      <c r="C74" s="33">
        <v>0.32700000000000001</v>
      </c>
      <c r="D74" s="33">
        <v>0.27200000000000002</v>
      </c>
      <c r="E74" s="35">
        <v>18</v>
      </c>
      <c r="F74" s="35">
        <f t="shared" si="0"/>
        <v>4.8960000000000008</v>
      </c>
      <c r="G74" s="14" t="s">
        <v>971</v>
      </c>
      <c r="H74" s="14" t="s">
        <v>2371</v>
      </c>
    </row>
    <row r="75" spans="1:8">
      <c r="A75" s="14" t="s">
        <v>1409</v>
      </c>
      <c r="B75" s="14" t="s">
        <v>2652</v>
      </c>
      <c r="C75" s="33">
        <v>4.2549999999999999</v>
      </c>
      <c r="D75" s="33">
        <v>0.26800000000000002</v>
      </c>
      <c r="E75" s="35">
        <v>18</v>
      </c>
      <c r="F75" s="35">
        <f t="shared" si="0"/>
        <v>4.8239999999999998</v>
      </c>
      <c r="G75" s="14" t="s">
        <v>971</v>
      </c>
      <c r="H75" s="14" t="s">
        <v>2371</v>
      </c>
    </row>
    <row r="76" spans="1:8">
      <c r="A76" s="14" t="s">
        <v>1409</v>
      </c>
      <c r="B76" s="14" t="s">
        <v>2691</v>
      </c>
      <c r="C76" s="33">
        <v>0.28899999999999998</v>
      </c>
      <c r="D76" s="33">
        <v>0.254</v>
      </c>
      <c r="E76" s="35">
        <v>18</v>
      </c>
      <c r="F76" s="35">
        <f t="shared" ref="F76:F122" si="1">D76*E76</f>
        <v>4.5720000000000001</v>
      </c>
      <c r="G76" s="14" t="s">
        <v>971</v>
      </c>
      <c r="H76" s="14" t="s">
        <v>2371</v>
      </c>
    </row>
    <row r="77" spans="1:8">
      <c r="A77" s="14" t="s">
        <v>1409</v>
      </c>
      <c r="B77" s="14" t="s">
        <v>2692</v>
      </c>
      <c r="C77" s="33">
        <v>0.27800000000000002</v>
      </c>
      <c r="D77" s="33">
        <v>0.251</v>
      </c>
      <c r="E77" s="35">
        <v>18</v>
      </c>
      <c r="F77" s="35">
        <f t="shared" si="1"/>
        <v>4.5179999999999998</v>
      </c>
      <c r="G77" s="14" t="s">
        <v>971</v>
      </c>
      <c r="H77" s="14" t="s">
        <v>2371</v>
      </c>
    </row>
    <row r="78" spans="1:8">
      <c r="A78" s="14" t="s">
        <v>1409</v>
      </c>
      <c r="B78" s="14" t="s">
        <v>2693</v>
      </c>
      <c r="C78" s="33">
        <v>0.27600000000000002</v>
      </c>
      <c r="D78" s="33">
        <v>0.23899999999999999</v>
      </c>
      <c r="E78" s="35">
        <v>18</v>
      </c>
      <c r="F78" s="35">
        <f t="shared" si="1"/>
        <v>4.3019999999999996</v>
      </c>
      <c r="G78" s="14" t="s">
        <v>971</v>
      </c>
      <c r="H78" s="14" t="s">
        <v>2371</v>
      </c>
    </row>
    <row r="79" spans="1:8">
      <c r="A79" s="14" t="s">
        <v>1409</v>
      </c>
      <c r="B79" s="14" t="s">
        <v>2694</v>
      </c>
      <c r="C79" s="33">
        <v>1.2010000000000001</v>
      </c>
      <c r="D79" s="33">
        <v>0.23599999999999999</v>
      </c>
      <c r="E79" s="35">
        <v>18</v>
      </c>
      <c r="F79" s="35">
        <f t="shared" si="1"/>
        <v>4.2479999999999993</v>
      </c>
      <c r="G79" s="14" t="s">
        <v>971</v>
      </c>
      <c r="H79" s="14" t="s">
        <v>2371</v>
      </c>
    </row>
    <row r="80" spans="1:8">
      <c r="A80" s="14" t="s">
        <v>1409</v>
      </c>
      <c r="B80" s="14" t="s">
        <v>2672</v>
      </c>
      <c r="C80" s="33">
        <v>0.82699999999999996</v>
      </c>
      <c r="D80" s="33">
        <v>0.23200000000000001</v>
      </c>
      <c r="E80" s="35">
        <v>18</v>
      </c>
      <c r="F80" s="35">
        <f t="shared" si="1"/>
        <v>4.1760000000000002</v>
      </c>
      <c r="G80" s="14" t="s">
        <v>971</v>
      </c>
      <c r="H80" s="14" t="s">
        <v>2371</v>
      </c>
    </row>
    <row r="81" spans="1:8">
      <c r="A81" s="14" t="s">
        <v>1409</v>
      </c>
      <c r="B81" s="14" t="s">
        <v>2695</v>
      </c>
      <c r="C81" s="33">
        <v>0.38400000000000001</v>
      </c>
      <c r="D81" s="33">
        <v>0.23200000000000001</v>
      </c>
      <c r="E81" s="35">
        <v>18</v>
      </c>
      <c r="F81" s="35">
        <f t="shared" si="1"/>
        <v>4.1760000000000002</v>
      </c>
      <c r="G81" s="14" t="s">
        <v>971</v>
      </c>
      <c r="H81" s="14" t="s">
        <v>2371</v>
      </c>
    </row>
    <row r="82" spans="1:8">
      <c r="A82" s="14" t="s">
        <v>1409</v>
      </c>
      <c r="B82" s="14" t="s">
        <v>2684</v>
      </c>
      <c r="C82" s="33">
        <v>0.57899999999999996</v>
      </c>
      <c r="D82" s="33">
        <v>0.222</v>
      </c>
      <c r="E82" s="35">
        <v>18</v>
      </c>
      <c r="F82" s="35">
        <f t="shared" si="1"/>
        <v>3.996</v>
      </c>
      <c r="G82" s="14" t="s">
        <v>971</v>
      </c>
      <c r="H82" s="14" t="s">
        <v>2371</v>
      </c>
    </row>
    <row r="83" spans="1:8">
      <c r="A83" s="14" t="s">
        <v>1409</v>
      </c>
      <c r="B83" s="14" t="s">
        <v>2696</v>
      </c>
      <c r="C83" s="33">
        <v>0.28499999999999998</v>
      </c>
      <c r="D83" s="33">
        <v>0.219</v>
      </c>
      <c r="E83" s="35">
        <v>18</v>
      </c>
      <c r="F83" s="35">
        <f t="shared" si="1"/>
        <v>3.9420000000000002</v>
      </c>
      <c r="G83" s="14" t="s">
        <v>971</v>
      </c>
      <c r="H83" s="14" t="s">
        <v>2371</v>
      </c>
    </row>
    <row r="84" spans="1:8">
      <c r="A84" s="14" t="s">
        <v>1409</v>
      </c>
      <c r="B84" s="14" t="s">
        <v>2660</v>
      </c>
      <c r="C84" s="33">
        <v>1.2669999999999999</v>
      </c>
      <c r="D84" s="33">
        <v>0.20699999999999999</v>
      </c>
      <c r="E84" s="35">
        <v>18</v>
      </c>
      <c r="F84" s="35">
        <f t="shared" si="1"/>
        <v>3.726</v>
      </c>
      <c r="G84" s="14" t="s">
        <v>971</v>
      </c>
      <c r="H84" s="14" t="s">
        <v>2371</v>
      </c>
    </row>
    <row r="85" spans="1:8">
      <c r="A85" s="14" t="s">
        <v>1409</v>
      </c>
      <c r="B85" s="14" t="s">
        <v>2697</v>
      </c>
      <c r="C85" s="33">
        <v>0.20799999999999999</v>
      </c>
      <c r="D85" s="33">
        <v>0.20499999999999999</v>
      </c>
      <c r="E85" s="35">
        <v>18</v>
      </c>
      <c r="F85" s="35">
        <f t="shared" si="1"/>
        <v>3.69</v>
      </c>
      <c r="G85" s="14" t="s">
        <v>971</v>
      </c>
      <c r="H85" s="14" t="s">
        <v>2371</v>
      </c>
    </row>
    <row r="86" spans="1:8">
      <c r="A86" s="14" t="s">
        <v>1409</v>
      </c>
      <c r="B86" s="14" t="s">
        <v>2698</v>
      </c>
      <c r="C86" s="33">
        <v>0.222</v>
      </c>
      <c r="D86" s="33">
        <v>0.19900000000000001</v>
      </c>
      <c r="E86" s="35">
        <v>18</v>
      </c>
      <c r="F86" s="35">
        <f t="shared" si="1"/>
        <v>3.5820000000000003</v>
      </c>
      <c r="G86" s="14" t="s">
        <v>971</v>
      </c>
      <c r="H86" s="14" t="s">
        <v>2371</v>
      </c>
    </row>
    <row r="87" spans="1:8">
      <c r="A87" s="14" t="s">
        <v>1409</v>
      </c>
      <c r="B87" s="14" t="s">
        <v>2667</v>
      </c>
      <c r="C87" s="33">
        <v>3.75</v>
      </c>
      <c r="D87" s="33">
        <v>0.19500000000000001</v>
      </c>
      <c r="E87" s="35">
        <v>18</v>
      </c>
      <c r="F87" s="35">
        <f t="shared" si="1"/>
        <v>3.5100000000000002</v>
      </c>
      <c r="G87" s="14" t="s">
        <v>971</v>
      </c>
      <c r="H87" s="14" t="s">
        <v>2371</v>
      </c>
    </row>
    <row r="88" spans="1:8">
      <c r="A88" s="14" t="s">
        <v>1409</v>
      </c>
      <c r="B88" s="14" t="s">
        <v>2699</v>
      </c>
      <c r="C88" s="33">
        <v>0.752</v>
      </c>
      <c r="D88" s="33">
        <v>0.18</v>
      </c>
      <c r="E88" s="35">
        <v>18</v>
      </c>
      <c r="F88" s="35">
        <f t="shared" si="1"/>
        <v>3.2399999999999998</v>
      </c>
      <c r="G88" s="14" t="s">
        <v>971</v>
      </c>
      <c r="H88" s="14" t="s">
        <v>2371</v>
      </c>
    </row>
    <row r="89" spans="1:8">
      <c r="A89" s="14" t="s">
        <v>1409</v>
      </c>
      <c r="B89" s="14" t="s">
        <v>2673</v>
      </c>
      <c r="C89" s="33">
        <v>0.71799999999999997</v>
      </c>
      <c r="D89" s="33">
        <v>0.17699999999999999</v>
      </c>
      <c r="E89" s="35">
        <v>18</v>
      </c>
      <c r="F89" s="35">
        <f t="shared" si="1"/>
        <v>3.1859999999999999</v>
      </c>
      <c r="G89" s="14" t="s">
        <v>971</v>
      </c>
      <c r="H89" s="14" t="s">
        <v>2371</v>
      </c>
    </row>
    <row r="90" spans="1:8">
      <c r="A90" s="14" t="s">
        <v>1409</v>
      </c>
      <c r="B90" s="14" t="s">
        <v>2700</v>
      </c>
      <c r="C90" s="33">
        <v>2.0979999999999999</v>
      </c>
      <c r="D90" s="33">
        <v>0.17299999999999999</v>
      </c>
      <c r="E90" s="35">
        <v>18</v>
      </c>
      <c r="F90" s="35">
        <f t="shared" si="1"/>
        <v>3.1139999999999999</v>
      </c>
      <c r="G90" s="14" t="s">
        <v>971</v>
      </c>
      <c r="H90" s="14" t="s">
        <v>2371</v>
      </c>
    </row>
    <row r="91" spans="1:8">
      <c r="A91" s="14" t="s">
        <v>1409</v>
      </c>
      <c r="B91" s="14" t="s">
        <v>2657</v>
      </c>
      <c r="C91" s="33">
        <v>25.477</v>
      </c>
      <c r="D91" s="33">
        <v>0.17</v>
      </c>
      <c r="E91" s="35">
        <v>18</v>
      </c>
      <c r="F91" s="35">
        <f t="shared" si="1"/>
        <v>3.06</v>
      </c>
      <c r="G91" s="14" t="s">
        <v>971</v>
      </c>
      <c r="H91" s="14" t="s">
        <v>2371</v>
      </c>
    </row>
    <row r="92" spans="1:8">
      <c r="A92" s="14" t="s">
        <v>1409</v>
      </c>
      <c r="B92" s="14" t="s">
        <v>2701</v>
      </c>
      <c r="C92" s="33">
        <v>0.68500000000000005</v>
      </c>
      <c r="D92" s="33">
        <v>0.16700000000000001</v>
      </c>
      <c r="E92" s="35">
        <v>18</v>
      </c>
      <c r="F92" s="35">
        <f t="shared" si="1"/>
        <v>3.0060000000000002</v>
      </c>
      <c r="G92" s="14" t="s">
        <v>971</v>
      </c>
      <c r="H92" s="14" t="s">
        <v>2371</v>
      </c>
    </row>
    <row r="93" spans="1:8">
      <c r="A93" s="14" t="s">
        <v>1409</v>
      </c>
      <c r="B93" s="14" t="s">
        <v>2640</v>
      </c>
      <c r="C93" s="33">
        <v>0.94399999999999995</v>
      </c>
      <c r="D93" s="33">
        <v>0.16</v>
      </c>
      <c r="E93" s="35">
        <v>18</v>
      </c>
      <c r="F93" s="35">
        <f t="shared" si="1"/>
        <v>2.88</v>
      </c>
      <c r="G93" s="14" t="s">
        <v>971</v>
      </c>
      <c r="H93" s="14" t="s">
        <v>2371</v>
      </c>
    </row>
    <row r="94" spans="1:8">
      <c r="A94" s="14" t="s">
        <v>1409</v>
      </c>
      <c r="B94" s="14" t="s">
        <v>2659</v>
      </c>
      <c r="C94" s="33">
        <v>1.379</v>
      </c>
      <c r="D94" s="33">
        <v>0.16</v>
      </c>
      <c r="E94" s="35">
        <v>18</v>
      </c>
      <c r="F94" s="35">
        <f t="shared" si="1"/>
        <v>2.88</v>
      </c>
      <c r="G94" s="14" t="s">
        <v>971</v>
      </c>
      <c r="H94" s="14" t="s">
        <v>2371</v>
      </c>
    </row>
    <row r="95" spans="1:8">
      <c r="A95" s="14" t="s">
        <v>1409</v>
      </c>
      <c r="B95" s="14" t="s">
        <v>2677</v>
      </c>
      <c r="C95" s="33">
        <v>1.3260000000000001</v>
      </c>
      <c r="D95" s="33">
        <v>0.13300000000000001</v>
      </c>
      <c r="E95" s="35">
        <v>18</v>
      </c>
      <c r="F95" s="35">
        <f t="shared" si="1"/>
        <v>2.3940000000000001</v>
      </c>
      <c r="G95" s="14" t="s">
        <v>971</v>
      </c>
      <c r="H95" s="14" t="s">
        <v>2371</v>
      </c>
    </row>
    <row r="96" spans="1:8">
      <c r="A96" s="14" t="s">
        <v>1409</v>
      </c>
      <c r="B96" s="14" t="s">
        <v>2702</v>
      </c>
      <c r="C96" s="33">
        <v>0.29599999999999999</v>
      </c>
      <c r="D96" s="33">
        <v>0.13</v>
      </c>
      <c r="E96" s="35">
        <v>18</v>
      </c>
      <c r="F96" s="35">
        <f t="shared" si="1"/>
        <v>2.34</v>
      </c>
      <c r="G96" s="14" t="s">
        <v>971</v>
      </c>
      <c r="H96" s="14" t="s">
        <v>2371</v>
      </c>
    </row>
    <row r="97" spans="1:8">
      <c r="A97" s="14" t="s">
        <v>1409</v>
      </c>
      <c r="B97" s="14" t="s">
        <v>2703</v>
      </c>
      <c r="C97" s="33">
        <v>1.577</v>
      </c>
      <c r="D97" s="33">
        <v>0.11700000000000001</v>
      </c>
      <c r="E97" s="35">
        <v>18</v>
      </c>
      <c r="F97" s="35">
        <f t="shared" si="1"/>
        <v>2.1060000000000003</v>
      </c>
      <c r="G97" s="14" t="s">
        <v>971</v>
      </c>
      <c r="H97" s="14" t="s">
        <v>2371</v>
      </c>
    </row>
    <row r="98" spans="1:8">
      <c r="A98" s="14" t="s">
        <v>1409</v>
      </c>
      <c r="B98" s="14" t="s">
        <v>2704</v>
      </c>
      <c r="C98" s="33">
        <v>3.6040000000000001</v>
      </c>
      <c r="D98" s="33">
        <v>0.10199999999999999</v>
      </c>
      <c r="E98" s="35">
        <v>18</v>
      </c>
      <c r="F98" s="35">
        <f t="shared" si="1"/>
        <v>1.8359999999999999</v>
      </c>
      <c r="G98" s="14" t="s">
        <v>971</v>
      </c>
      <c r="H98" s="14" t="s">
        <v>2371</v>
      </c>
    </row>
    <row r="99" spans="1:8">
      <c r="A99" s="14" t="s">
        <v>1409</v>
      </c>
      <c r="B99" s="14" t="s">
        <v>2656</v>
      </c>
      <c r="C99" s="33">
        <v>5.7779999999999996</v>
      </c>
      <c r="D99" s="33">
        <v>9.9000000000000005E-2</v>
      </c>
      <c r="E99" s="35">
        <v>18</v>
      </c>
      <c r="F99" s="35">
        <f t="shared" si="1"/>
        <v>1.782</v>
      </c>
      <c r="G99" s="14" t="s">
        <v>971</v>
      </c>
      <c r="H99" s="14" t="s">
        <v>2371</v>
      </c>
    </row>
    <row r="100" spans="1:8">
      <c r="A100" s="14" t="s">
        <v>1409</v>
      </c>
      <c r="B100" s="14" t="s">
        <v>2705</v>
      </c>
      <c r="C100" s="33">
        <v>7.1619999999999999</v>
      </c>
      <c r="D100" s="33">
        <v>9.7000000000000003E-2</v>
      </c>
      <c r="E100" s="35">
        <v>18</v>
      </c>
      <c r="F100" s="35">
        <f t="shared" si="1"/>
        <v>1.746</v>
      </c>
      <c r="G100" s="14" t="s">
        <v>971</v>
      </c>
      <c r="H100" s="14" t="s">
        <v>2371</v>
      </c>
    </row>
    <row r="101" spans="1:8">
      <c r="A101" s="14" t="s">
        <v>1409</v>
      </c>
      <c r="B101" s="14" t="s">
        <v>2706</v>
      </c>
      <c r="C101" s="33">
        <v>0.113</v>
      </c>
      <c r="D101" s="33">
        <v>8.1000000000000003E-2</v>
      </c>
      <c r="E101" s="35">
        <v>18</v>
      </c>
      <c r="F101" s="35">
        <f t="shared" si="1"/>
        <v>1.458</v>
      </c>
      <c r="G101" s="14" t="s">
        <v>971</v>
      </c>
      <c r="H101" s="14" t="s">
        <v>2371</v>
      </c>
    </row>
    <row r="102" spans="1:8">
      <c r="A102" s="14" t="s">
        <v>1409</v>
      </c>
      <c r="B102" s="14" t="s">
        <v>2707</v>
      </c>
      <c r="C102" s="33">
        <v>0.313</v>
      </c>
      <c r="D102" s="33">
        <v>6.0999999999999999E-2</v>
      </c>
      <c r="E102" s="35">
        <v>18</v>
      </c>
      <c r="F102" s="35">
        <f t="shared" si="1"/>
        <v>1.0979999999999999</v>
      </c>
      <c r="G102" s="14" t="s">
        <v>971</v>
      </c>
      <c r="H102" s="14" t="s">
        <v>2371</v>
      </c>
    </row>
    <row r="103" spans="1:8">
      <c r="A103" s="14" t="s">
        <v>1409</v>
      </c>
      <c r="B103" s="14" t="s">
        <v>2700</v>
      </c>
      <c r="C103" s="33">
        <v>2.0979999999999999</v>
      </c>
      <c r="D103" s="33">
        <v>5.8999999999999997E-2</v>
      </c>
      <c r="E103" s="35">
        <v>18</v>
      </c>
      <c r="F103" s="35">
        <f t="shared" si="1"/>
        <v>1.0619999999999998</v>
      </c>
      <c r="G103" s="14" t="s">
        <v>971</v>
      </c>
      <c r="H103" s="14" t="s">
        <v>2371</v>
      </c>
    </row>
    <row r="104" spans="1:8">
      <c r="A104" s="14" t="s">
        <v>1409</v>
      </c>
      <c r="B104" s="14" t="s">
        <v>2708</v>
      </c>
      <c r="C104" s="33">
        <v>0.43099999999999999</v>
      </c>
      <c r="D104" s="33">
        <v>5.0999999999999997E-2</v>
      </c>
      <c r="E104" s="35">
        <v>18</v>
      </c>
      <c r="F104" s="35">
        <f t="shared" si="1"/>
        <v>0.91799999999999993</v>
      </c>
      <c r="G104" s="14" t="s">
        <v>971</v>
      </c>
      <c r="H104" s="14" t="s">
        <v>2371</v>
      </c>
    </row>
    <row r="105" spans="1:8">
      <c r="A105" s="14" t="s">
        <v>1409</v>
      </c>
      <c r="B105" s="14" t="s">
        <v>2642</v>
      </c>
      <c r="C105" s="33">
        <v>0.23799999999999999</v>
      </c>
      <c r="D105" s="33">
        <v>4.1000000000000002E-2</v>
      </c>
      <c r="E105" s="35">
        <v>18</v>
      </c>
      <c r="F105" s="35">
        <f t="shared" si="1"/>
        <v>0.73799999999999999</v>
      </c>
      <c r="G105" s="14" t="s">
        <v>971</v>
      </c>
      <c r="H105" s="14" t="s">
        <v>2371</v>
      </c>
    </row>
    <row r="106" spans="1:8">
      <c r="A106" s="14" t="s">
        <v>1409</v>
      </c>
      <c r="B106" s="14" t="s">
        <v>2658</v>
      </c>
      <c r="C106" s="33">
        <v>1.0229999999999999</v>
      </c>
      <c r="D106" s="33">
        <v>3.2000000000000001E-2</v>
      </c>
      <c r="E106" s="35">
        <v>18</v>
      </c>
      <c r="F106" s="35">
        <f t="shared" si="1"/>
        <v>0.57600000000000007</v>
      </c>
      <c r="G106" s="14" t="s">
        <v>971</v>
      </c>
      <c r="H106" s="14" t="s">
        <v>2371</v>
      </c>
    </row>
    <row r="107" spans="1:8">
      <c r="A107" s="14" t="s">
        <v>1409</v>
      </c>
      <c r="B107" s="14" t="s">
        <v>2709</v>
      </c>
      <c r="C107" s="33">
        <v>0.38</v>
      </c>
      <c r="D107" s="33">
        <v>2.7E-2</v>
      </c>
      <c r="E107" s="35">
        <v>18</v>
      </c>
      <c r="F107" s="35">
        <f t="shared" si="1"/>
        <v>0.48599999999999999</v>
      </c>
      <c r="G107" s="14" t="s">
        <v>971</v>
      </c>
      <c r="H107" s="14" t="s">
        <v>2371</v>
      </c>
    </row>
    <row r="108" spans="1:8">
      <c r="A108" s="14" t="s">
        <v>1409</v>
      </c>
      <c r="B108" s="14" t="s">
        <v>2710</v>
      </c>
      <c r="C108" s="33">
        <v>1.008</v>
      </c>
      <c r="D108" s="33">
        <v>2.5000000000000001E-2</v>
      </c>
      <c r="E108" s="35">
        <v>18</v>
      </c>
      <c r="F108" s="35">
        <f t="shared" si="1"/>
        <v>0.45</v>
      </c>
      <c r="G108" s="14" t="s">
        <v>971</v>
      </c>
      <c r="H108" s="14" t="s">
        <v>2371</v>
      </c>
    </row>
    <row r="109" spans="1:8">
      <c r="A109" s="14" t="s">
        <v>1409</v>
      </c>
      <c r="B109" s="14" t="s">
        <v>2711</v>
      </c>
      <c r="C109" s="33">
        <v>0.70899999999999996</v>
      </c>
      <c r="D109" s="33">
        <v>2.3E-2</v>
      </c>
      <c r="E109" s="35">
        <v>18</v>
      </c>
      <c r="F109" s="35">
        <f t="shared" si="1"/>
        <v>0.41399999999999998</v>
      </c>
      <c r="G109" s="14" t="s">
        <v>971</v>
      </c>
      <c r="H109" s="14" t="s">
        <v>2371</v>
      </c>
    </row>
    <row r="110" spans="1:8">
      <c r="A110" s="14" t="s">
        <v>1409</v>
      </c>
      <c r="B110" s="14" t="s">
        <v>2655</v>
      </c>
      <c r="C110" s="33">
        <v>6.9320000000000004</v>
      </c>
      <c r="D110" s="33">
        <v>1.7000000000000001E-2</v>
      </c>
      <c r="E110" s="35">
        <v>18</v>
      </c>
      <c r="F110" s="35">
        <f t="shared" si="1"/>
        <v>0.30600000000000005</v>
      </c>
      <c r="G110" s="14" t="s">
        <v>971</v>
      </c>
      <c r="H110" s="14" t="s">
        <v>2371</v>
      </c>
    </row>
    <row r="111" spans="1:8">
      <c r="A111" s="14" t="s">
        <v>1409</v>
      </c>
      <c r="B111" s="14" t="s">
        <v>2687</v>
      </c>
      <c r="C111" s="33">
        <v>0.34599999999999997</v>
      </c>
      <c r="D111" s="33">
        <v>1.7000000000000001E-2</v>
      </c>
      <c r="E111" s="35">
        <v>18</v>
      </c>
      <c r="F111" s="35">
        <f t="shared" si="1"/>
        <v>0.30600000000000005</v>
      </c>
      <c r="G111" s="14" t="s">
        <v>971</v>
      </c>
      <c r="H111" s="14" t="s">
        <v>2371</v>
      </c>
    </row>
    <row r="112" spans="1:8">
      <c r="A112" s="14" t="s">
        <v>1409</v>
      </c>
      <c r="B112" s="14" t="s">
        <v>2653</v>
      </c>
      <c r="C112" s="33">
        <v>3.6429999999999998</v>
      </c>
      <c r="D112" s="33">
        <v>1.6E-2</v>
      </c>
      <c r="E112" s="35">
        <v>18</v>
      </c>
      <c r="F112" s="35">
        <f t="shared" si="1"/>
        <v>0.28800000000000003</v>
      </c>
      <c r="G112" s="14" t="s">
        <v>971</v>
      </c>
      <c r="H112" s="14" t="s">
        <v>2371</v>
      </c>
    </row>
    <row r="113" spans="1:8">
      <c r="A113" s="14" t="s">
        <v>1409</v>
      </c>
      <c r="B113" s="14" t="s">
        <v>2688</v>
      </c>
      <c r="C113" s="33">
        <v>0.33200000000000002</v>
      </c>
      <c r="D113" s="33">
        <v>1.2E-2</v>
      </c>
      <c r="E113" s="35">
        <v>18</v>
      </c>
      <c r="F113" s="35">
        <f t="shared" si="1"/>
        <v>0.216</v>
      </c>
      <c r="G113" s="14" t="s">
        <v>971</v>
      </c>
      <c r="H113" s="14" t="s">
        <v>2371</v>
      </c>
    </row>
    <row r="114" spans="1:8">
      <c r="A114" s="14" t="s">
        <v>1409</v>
      </c>
      <c r="B114" s="14" t="s">
        <v>2692</v>
      </c>
      <c r="C114" s="33">
        <v>0.27800000000000002</v>
      </c>
      <c r="D114" s="33">
        <v>0.01</v>
      </c>
      <c r="E114" s="35">
        <v>18</v>
      </c>
      <c r="F114" s="35">
        <f t="shared" si="1"/>
        <v>0.18</v>
      </c>
      <c r="G114" s="14" t="s">
        <v>971</v>
      </c>
      <c r="H114" s="14" t="s">
        <v>2371</v>
      </c>
    </row>
    <row r="115" spans="1:8" s="39" customFormat="1">
      <c r="A115" s="38"/>
      <c r="B115" s="38"/>
      <c r="C115" s="37">
        <f>SUM(C17:C114)</f>
        <v>298.66300000000001</v>
      </c>
      <c r="D115" s="37">
        <f>SUM(D17:D114)</f>
        <v>68.753999999999991</v>
      </c>
      <c r="E115" s="36"/>
      <c r="F115" s="36">
        <f>SUM(F17:F114)</f>
        <v>1237.5720000000006</v>
      </c>
      <c r="G115" s="38"/>
      <c r="H115" s="8" t="s">
        <v>907</v>
      </c>
    </row>
    <row r="116" spans="1:8">
      <c r="A116" s="14" t="s">
        <v>2712</v>
      </c>
      <c r="B116" s="14" t="s">
        <v>2713</v>
      </c>
      <c r="C116" s="33">
        <v>0.97599999999999998</v>
      </c>
      <c r="D116" s="33">
        <v>0.91700000000000004</v>
      </c>
      <c r="E116" s="35">
        <v>18</v>
      </c>
      <c r="F116" s="35">
        <f t="shared" si="1"/>
        <v>16.506</v>
      </c>
      <c r="G116" s="14" t="s">
        <v>971</v>
      </c>
      <c r="H116" s="14" t="s">
        <v>655</v>
      </c>
    </row>
    <row r="117" spans="1:8">
      <c r="A117" s="14" t="s">
        <v>1409</v>
      </c>
      <c r="B117" s="14" t="s">
        <v>2650</v>
      </c>
      <c r="C117" s="33">
        <v>6.6070000000000002</v>
      </c>
      <c r="D117" s="33">
        <v>0.83299999999999996</v>
      </c>
      <c r="E117" s="35">
        <v>18</v>
      </c>
      <c r="F117" s="35">
        <f t="shared" si="1"/>
        <v>14.994</v>
      </c>
      <c r="G117" s="14" t="s">
        <v>971</v>
      </c>
      <c r="H117" s="14" t="s">
        <v>655</v>
      </c>
    </row>
    <row r="118" spans="1:8">
      <c r="A118" s="14" t="s">
        <v>1409</v>
      </c>
      <c r="B118" s="14" t="s">
        <v>2638</v>
      </c>
      <c r="C118" s="33">
        <v>2.8929999999999998</v>
      </c>
      <c r="D118" s="33">
        <v>0.70099999999999996</v>
      </c>
      <c r="E118" s="35">
        <v>18</v>
      </c>
      <c r="F118" s="35">
        <f t="shared" si="1"/>
        <v>12.617999999999999</v>
      </c>
      <c r="G118" s="14" t="s">
        <v>971</v>
      </c>
      <c r="H118" s="14" t="s">
        <v>655</v>
      </c>
    </row>
    <row r="119" spans="1:8">
      <c r="A119" s="14" t="s">
        <v>1409</v>
      </c>
      <c r="B119" s="14" t="s">
        <v>2655</v>
      </c>
      <c r="C119" s="33">
        <v>6.9320000000000004</v>
      </c>
      <c r="D119" s="33">
        <v>0.69099999999999995</v>
      </c>
      <c r="E119" s="35">
        <v>18</v>
      </c>
      <c r="F119" s="35">
        <f t="shared" si="1"/>
        <v>12.437999999999999</v>
      </c>
      <c r="G119" s="14" t="s">
        <v>971</v>
      </c>
      <c r="H119" s="14" t="s">
        <v>655</v>
      </c>
    </row>
    <row r="120" spans="1:8">
      <c r="A120" s="14" t="s">
        <v>1409</v>
      </c>
      <c r="B120" s="14" t="s">
        <v>2703</v>
      </c>
      <c r="C120" s="33">
        <v>1.577</v>
      </c>
      <c r="D120" s="33">
        <v>0.26400000000000001</v>
      </c>
      <c r="E120" s="35">
        <v>18</v>
      </c>
      <c r="F120" s="35">
        <f t="shared" si="1"/>
        <v>4.7520000000000007</v>
      </c>
      <c r="G120" s="14" t="s">
        <v>971</v>
      </c>
      <c r="H120" s="14" t="s">
        <v>655</v>
      </c>
    </row>
    <row r="121" spans="1:8">
      <c r="A121" s="14" t="s">
        <v>1409</v>
      </c>
      <c r="B121" s="14" t="s">
        <v>2655</v>
      </c>
      <c r="C121" s="33">
        <v>6.9320000000000004</v>
      </c>
      <c r="D121" s="33">
        <v>0.155</v>
      </c>
      <c r="E121" s="35">
        <v>18</v>
      </c>
      <c r="F121" s="35">
        <f t="shared" si="1"/>
        <v>2.79</v>
      </c>
      <c r="G121" s="14" t="s">
        <v>971</v>
      </c>
      <c r="H121" s="14" t="s">
        <v>655</v>
      </c>
    </row>
    <row r="122" spans="1:8">
      <c r="A122" s="14" t="s">
        <v>1409</v>
      </c>
      <c r="B122" s="14" t="s">
        <v>2655</v>
      </c>
      <c r="C122" s="33">
        <v>6.9320000000000004</v>
      </c>
      <c r="D122" s="33">
        <v>4.2999999999999997E-2</v>
      </c>
      <c r="E122" s="35">
        <v>18</v>
      </c>
      <c r="F122" s="35">
        <f t="shared" si="1"/>
        <v>0.77399999999999991</v>
      </c>
      <c r="G122" s="14" t="s">
        <v>971</v>
      </c>
      <c r="H122" s="14" t="s">
        <v>655</v>
      </c>
    </row>
    <row r="123" spans="1:8">
      <c r="A123" s="9"/>
      <c r="B123" s="6"/>
      <c r="C123" s="37">
        <f>SUM(C116:C122)</f>
        <v>32.849000000000004</v>
      </c>
      <c r="D123" s="37">
        <f>SUM(D116:D122)</f>
        <v>3.6039999999999996</v>
      </c>
      <c r="E123" s="36"/>
      <c r="F123" s="36">
        <f>SUM(F116:F122)</f>
        <v>64.872</v>
      </c>
      <c r="G123" s="6"/>
      <c r="H123" s="8" t="s">
        <v>907</v>
      </c>
    </row>
    <row r="124" spans="1:8">
      <c r="A124" s="9"/>
      <c r="B124" s="6"/>
      <c r="C124" s="36">
        <f>C123+C115+C16+C13+C9</f>
        <v>345.51800000000003</v>
      </c>
      <c r="D124" s="36">
        <f>D123+D115+D16+D13+D9</f>
        <v>75.823999999999998</v>
      </c>
      <c r="E124" s="36"/>
      <c r="F124" s="36">
        <f>F123+F115+F16+F13+F9</f>
        <v>1364.8300000000006</v>
      </c>
      <c r="G124" s="6"/>
      <c r="H124" s="10" t="s">
        <v>908</v>
      </c>
    </row>
  </sheetData>
  <mergeCells count="3">
    <mergeCell ref="B2:J2"/>
    <mergeCell ref="D4:F4"/>
    <mergeCell ref="D5:F5"/>
  </mergeCells>
  <phoneticPr fontId="8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2:J28"/>
  <sheetViews>
    <sheetView topLeftCell="A7" workbookViewId="0">
      <selection activeCell="D33" sqref="D33"/>
    </sheetView>
  </sheetViews>
  <sheetFormatPr defaultRowHeight="15.75"/>
  <cols>
    <col min="1" max="1" width="23.140625" style="1" customWidth="1"/>
    <col min="2" max="2" width="12.42578125" style="11" customWidth="1"/>
    <col min="3" max="3" width="13.5703125" style="11" customWidth="1"/>
    <col min="4" max="4" width="13" style="11" customWidth="1"/>
    <col min="5" max="5" width="13" style="17" customWidth="1"/>
    <col min="6" max="6" width="13.7109375" style="11" customWidth="1"/>
    <col min="7" max="7" width="15.5703125" style="11" customWidth="1"/>
    <col min="8" max="8" width="31.85546875" style="1" customWidth="1"/>
    <col min="9" max="16384" width="9.140625" style="1"/>
  </cols>
  <sheetData>
    <row r="2" spans="1:10">
      <c r="B2" s="55" t="s">
        <v>945</v>
      </c>
      <c r="C2" s="55"/>
      <c r="D2" s="55"/>
      <c r="E2" s="55"/>
      <c r="F2" s="55"/>
      <c r="G2" s="55"/>
      <c r="H2" s="55"/>
      <c r="I2" s="55"/>
      <c r="J2" s="55"/>
    </row>
    <row r="3" spans="1:10">
      <c r="B3" s="2"/>
      <c r="C3" s="12"/>
      <c r="D3" s="12"/>
      <c r="E3" s="18"/>
      <c r="F3" s="12"/>
      <c r="G3" s="12"/>
      <c r="H3" s="3"/>
      <c r="I3" s="2"/>
      <c r="J3" s="2"/>
    </row>
    <row r="4" spans="1:10">
      <c r="B4" s="2"/>
      <c r="C4" s="12"/>
      <c r="D4" s="56" t="s">
        <v>946</v>
      </c>
      <c r="E4" s="56"/>
      <c r="F4" s="56"/>
      <c r="G4" s="12"/>
      <c r="H4" s="3"/>
      <c r="I4" s="2"/>
      <c r="J4" s="2"/>
    </row>
    <row r="5" spans="1:10">
      <c r="B5" s="2"/>
      <c r="C5" s="12"/>
      <c r="D5" s="56" t="s">
        <v>963</v>
      </c>
      <c r="E5" s="56"/>
      <c r="F5" s="56"/>
      <c r="G5" s="12"/>
      <c r="H5" s="3"/>
      <c r="I5" s="2"/>
      <c r="J5" s="2"/>
    </row>
    <row r="7" spans="1:10" ht="63">
      <c r="A7" s="4" t="s">
        <v>899</v>
      </c>
      <c r="B7" s="4" t="s">
        <v>938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10">
      <c r="A8" s="14" t="s">
        <v>1409</v>
      </c>
      <c r="B8" s="14" t="s">
        <v>2714</v>
      </c>
      <c r="C8" s="33">
        <v>2.97</v>
      </c>
      <c r="D8" s="33">
        <v>1.4219999999999999</v>
      </c>
      <c r="E8" s="35">
        <v>23</v>
      </c>
      <c r="F8" s="35">
        <f>D8*E8</f>
        <v>32.705999999999996</v>
      </c>
      <c r="G8" s="14" t="s">
        <v>971</v>
      </c>
      <c r="H8" s="14" t="s">
        <v>2715</v>
      </c>
    </row>
    <row r="9" spans="1:10">
      <c r="A9" s="14" t="s">
        <v>1409</v>
      </c>
      <c r="B9" s="14" t="s">
        <v>2716</v>
      </c>
      <c r="C9" s="33">
        <v>1.087</v>
      </c>
      <c r="D9" s="33">
        <v>0.65800000000000003</v>
      </c>
      <c r="E9" s="35">
        <v>23</v>
      </c>
      <c r="F9" s="35">
        <f t="shared" ref="F9:F26" si="0">D9*E9</f>
        <v>15.134</v>
      </c>
      <c r="G9" s="14" t="s">
        <v>971</v>
      </c>
      <c r="H9" s="14" t="s">
        <v>2715</v>
      </c>
    </row>
    <row r="10" spans="1:10">
      <c r="A10" s="14" t="s">
        <v>1409</v>
      </c>
      <c r="B10" s="14" t="s">
        <v>2717</v>
      </c>
      <c r="C10" s="33">
        <v>0.51200000000000001</v>
      </c>
      <c r="D10" s="33">
        <v>0.48599999999999999</v>
      </c>
      <c r="E10" s="35">
        <v>23</v>
      </c>
      <c r="F10" s="35">
        <f t="shared" si="0"/>
        <v>11.177999999999999</v>
      </c>
      <c r="G10" s="14" t="s">
        <v>971</v>
      </c>
      <c r="H10" s="14" t="s">
        <v>2715</v>
      </c>
    </row>
    <row r="11" spans="1:10">
      <c r="A11" s="14"/>
      <c r="B11" s="14"/>
      <c r="C11" s="37">
        <f>SUM(C8:C10)</f>
        <v>4.5690000000000008</v>
      </c>
      <c r="D11" s="37">
        <f>SUM(D8:D10)</f>
        <v>2.5659999999999998</v>
      </c>
      <c r="E11" s="36"/>
      <c r="F11" s="36">
        <f>SUM(F8:F10)</f>
        <v>59.017999999999994</v>
      </c>
      <c r="G11" s="14"/>
      <c r="H11" s="8" t="s">
        <v>907</v>
      </c>
    </row>
    <row r="12" spans="1:10">
      <c r="A12" s="14" t="s">
        <v>1409</v>
      </c>
      <c r="B12" s="14" t="s">
        <v>2718</v>
      </c>
      <c r="C12" s="33">
        <v>1.27</v>
      </c>
      <c r="D12" s="33">
        <v>0.747</v>
      </c>
      <c r="E12" s="35">
        <v>23</v>
      </c>
      <c r="F12" s="35">
        <f t="shared" si="0"/>
        <v>17.181000000000001</v>
      </c>
      <c r="G12" s="14" t="s">
        <v>971</v>
      </c>
      <c r="H12" s="14" t="s">
        <v>2719</v>
      </c>
    </row>
    <row r="13" spans="1:10">
      <c r="A13" s="14" t="s">
        <v>1409</v>
      </c>
      <c r="B13" s="14" t="s">
        <v>2720</v>
      </c>
      <c r="C13" s="33">
        <v>0.65200000000000002</v>
      </c>
      <c r="D13" s="33">
        <v>0.625</v>
      </c>
      <c r="E13" s="35">
        <v>23</v>
      </c>
      <c r="F13" s="35">
        <f t="shared" si="0"/>
        <v>14.375</v>
      </c>
      <c r="G13" s="14" t="s">
        <v>971</v>
      </c>
      <c r="H13" s="14" t="s">
        <v>2719</v>
      </c>
    </row>
    <row r="14" spans="1:10">
      <c r="A14" s="14" t="s">
        <v>1409</v>
      </c>
      <c r="B14" s="14" t="s">
        <v>2721</v>
      </c>
      <c r="C14" s="33">
        <v>0.59299999999999997</v>
      </c>
      <c r="D14" s="33">
        <v>0.57099999999999995</v>
      </c>
      <c r="E14" s="35">
        <v>23</v>
      </c>
      <c r="F14" s="35">
        <f t="shared" si="0"/>
        <v>13.132999999999999</v>
      </c>
      <c r="G14" s="14" t="s">
        <v>971</v>
      </c>
      <c r="H14" s="14" t="s">
        <v>2719</v>
      </c>
    </row>
    <row r="15" spans="1:10">
      <c r="A15" s="14" t="s">
        <v>1409</v>
      </c>
      <c r="B15" s="14" t="s">
        <v>2722</v>
      </c>
      <c r="C15" s="33">
        <v>0.68</v>
      </c>
      <c r="D15" s="33">
        <v>0.56899999999999995</v>
      </c>
      <c r="E15" s="35">
        <v>23</v>
      </c>
      <c r="F15" s="35">
        <f t="shared" si="0"/>
        <v>13.087</v>
      </c>
      <c r="G15" s="14" t="s">
        <v>971</v>
      </c>
      <c r="H15" s="14" t="s">
        <v>2719</v>
      </c>
    </row>
    <row r="16" spans="1:10">
      <c r="A16" s="14" t="s">
        <v>1409</v>
      </c>
      <c r="B16" s="14" t="s">
        <v>2723</v>
      </c>
      <c r="C16" s="33">
        <v>0.60599999999999998</v>
      </c>
      <c r="D16" s="33">
        <v>0.53200000000000003</v>
      </c>
      <c r="E16" s="35">
        <v>23</v>
      </c>
      <c r="F16" s="35">
        <f t="shared" si="0"/>
        <v>12.236000000000001</v>
      </c>
      <c r="G16" s="14" t="s">
        <v>971</v>
      </c>
      <c r="H16" s="14" t="s">
        <v>2719</v>
      </c>
    </row>
    <row r="17" spans="1:8">
      <c r="A17" s="14" t="s">
        <v>1409</v>
      </c>
      <c r="B17" s="14" t="s">
        <v>2724</v>
      </c>
      <c r="C17" s="33">
        <v>0.58899999999999997</v>
      </c>
      <c r="D17" s="33">
        <v>0.505</v>
      </c>
      <c r="E17" s="35">
        <v>23</v>
      </c>
      <c r="F17" s="35">
        <f t="shared" si="0"/>
        <v>11.615</v>
      </c>
      <c r="G17" s="14" t="s">
        <v>971</v>
      </c>
      <c r="H17" s="14" t="s">
        <v>2719</v>
      </c>
    </row>
    <row r="18" spans="1:8">
      <c r="A18" s="14" t="s">
        <v>1409</v>
      </c>
      <c r="B18" s="14" t="s">
        <v>2725</v>
      </c>
      <c r="C18" s="33">
        <v>0.29299999999999998</v>
      </c>
      <c r="D18" s="33">
        <v>0.29299999999999998</v>
      </c>
      <c r="E18" s="35">
        <v>23</v>
      </c>
      <c r="F18" s="35">
        <f t="shared" si="0"/>
        <v>6.7389999999999999</v>
      </c>
      <c r="G18" s="14" t="s">
        <v>971</v>
      </c>
      <c r="H18" s="14" t="s">
        <v>2719</v>
      </c>
    </row>
    <row r="19" spans="1:8">
      <c r="A19" s="14" t="s">
        <v>1409</v>
      </c>
      <c r="B19" s="14" t="s">
        <v>2726</v>
      </c>
      <c r="C19" s="33">
        <v>0.36099999999999999</v>
      </c>
      <c r="D19" s="33">
        <v>0.252</v>
      </c>
      <c r="E19" s="35">
        <v>23</v>
      </c>
      <c r="F19" s="35">
        <f t="shared" si="0"/>
        <v>5.7960000000000003</v>
      </c>
      <c r="G19" s="14" t="s">
        <v>971</v>
      </c>
      <c r="H19" s="14" t="s">
        <v>2719</v>
      </c>
    </row>
    <row r="20" spans="1:8">
      <c r="A20" s="14" t="s">
        <v>1409</v>
      </c>
      <c r="B20" s="14" t="s">
        <v>2727</v>
      </c>
      <c r="C20" s="33">
        <v>0.502</v>
      </c>
      <c r="D20" s="33">
        <v>0.218</v>
      </c>
      <c r="E20" s="35">
        <v>23</v>
      </c>
      <c r="F20" s="35">
        <f t="shared" si="0"/>
        <v>5.0140000000000002</v>
      </c>
      <c r="G20" s="14" t="s">
        <v>971</v>
      </c>
      <c r="H20" s="14" t="s">
        <v>2719</v>
      </c>
    </row>
    <row r="21" spans="1:8">
      <c r="A21" s="14"/>
      <c r="B21" s="14"/>
      <c r="C21" s="37">
        <f>SUM(C12:C20)</f>
        <v>5.5460000000000003</v>
      </c>
      <c r="D21" s="37">
        <f>SUM(D12:D20)</f>
        <v>4.3119999999999994</v>
      </c>
      <c r="E21" s="36"/>
      <c r="F21" s="36">
        <f>SUM(F12:F20)</f>
        <v>99.176000000000002</v>
      </c>
      <c r="G21" s="14"/>
      <c r="H21" s="8" t="s">
        <v>907</v>
      </c>
    </row>
    <row r="22" spans="1:8">
      <c r="A22" s="14" t="s">
        <v>1409</v>
      </c>
      <c r="B22" s="14" t="s">
        <v>2728</v>
      </c>
      <c r="C22" s="33">
        <v>2.7229999999999999</v>
      </c>
      <c r="D22" s="33">
        <v>0.89100000000000001</v>
      </c>
      <c r="E22" s="35">
        <v>23</v>
      </c>
      <c r="F22" s="35">
        <f t="shared" si="0"/>
        <v>20.493000000000002</v>
      </c>
      <c r="G22" s="14" t="s">
        <v>971</v>
      </c>
      <c r="H22" s="14" t="s">
        <v>2729</v>
      </c>
    </row>
    <row r="23" spans="1:8">
      <c r="A23" s="14" t="s">
        <v>1409</v>
      </c>
      <c r="B23" s="14" t="s">
        <v>2718</v>
      </c>
      <c r="C23" s="33">
        <v>1.27</v>
      </c>
      <c r="D23" s="33">
        <v>0.47699999999999998</v>
      </c>
      <c r="E23" s="35">
        <v>23</v>
      </c>
      <c r="F23" s="35">
        <f t="shared" si="0"/>
        <v>10.971</v>
      </c>
      <c r="G23" s="14" t="s">
        <v>971</v>
      </c>
      <c r="H23" s="14" t="s">
        <v>2729</v>
      </c>
    </row>
    <row r="24" spans="1:8">
      <c r="A24" s="14" t="s">
        <v>1409</v>
      </c>
      <c r="B24" s="14" t="s">
        <v>2730</v>
      </c>
      <c r="C24" s="33">
        <v>0.374</v>
      </c>
      <c r="D24" s="33">
        <v>0.35499999999999998</v>
      </c>
      <c r="E24" s="35">
        <v>23</v>
      </c>
      <c r="F24" s="35">
        <f t="shared" si="0"/>
        <v>8.1649999999999991</v>
      </c>
      <c r="G24" s="14" t="s">
        <v>971</v>
      </c>
      <c r="H24" s="14" t="s">
        <v>2729</v>
      </c>
    </row>
    <row r="25" spans="1:8">
      <c r="A25" s="14" t="s">
        <v>1409</v>
      </c>
      <c r="B25" s="14" t="s">
        <v>2731</v>
      </c>
      <c r="C25" s="33">
        <v>0.35299999999999998</v>
      </c>
      <c r="D25" s="33">
        <v>0.34499999999999997</v>
      </c>
      <c r="E25" s="35">
        <v>23</v>
      </c>
      <c r="F25" s="35">
        <f t="shared" si="0"/>
        <v>7.9349999999999996</v>
      </c>
      <c r="G25" s="14" t="s">
        <v>971</v>
      </c>
      <c r="H25" s="14" t="s">
        <v>2729</v>
      </c>
    </row>
    <row r="26" spans="1:8">
      <c r="A26" s="14" t="s">
        <v>1409</v>
      </c>
      <c r="B26" s="14" t="s">
        <v>2732</v>
      </c>
      <c r="C26" s="33">
        <v>3.9929999999999999</v>
      </c>
      <c r="D26" s="33">
        <v>0.03</v>
      </c>
      <c r="E26" s="35">
        <v>23</v>
      </c>
      <c r="F26" s="35">
        <f t="shared" si="0"/>
        <v>0.69</v>
      </c>
      <c r="G26" s="14" t="s">
        <v>971</v>
      </c>
      <c r="H26" s="14" t="s">
        <v>2729</v>
      </c>
    </row>
    <row r="27" spans="1:8">
      <c r="A27" s="9"/>
      <c r="B27" s="6"/>
      <c r="C27" s="37">
        <f>SUM(C22:C26)</f>
        <v>8.7129999999999992</v>
      </c>
      <c r="D27" s="37">
        <f>SUM(D22:D26)</f>
        <v>2.0979999999999994</v>
      </c>
      <c r="E27" s="36"/>
      <c r="F27" s="36">
        <f>SUM(F22:F26)</f>
        <v>48.254000000000005</v>
      </c>
      <c r="G27" s="6"/>
      <c r="H27" s="8" t="s">
        <v>907</v>
      </c>
    </row>
    <row r="28" spans="1:8">
      <c r="A28" s="9"/>
      <c r="B28" s="6"/>
      <c r="C28" s="37">
        <f>C27+C21+C11</f>
        <v>18.828000000000003</v>
      </c>
      <c r="D28" s="37">
        <f>D27+D21+D11</f>
        <v>8.9759999999999991</v>
      </c>
      <c r="E28" s="36"/>
      <c r="F28" s="36">
        <f>F27+F21+F11</f>
        <v>206.44800000000001</v>
      </c>
      <c r="G28" s="6"/>
      <c r="H28" s="10" t="s">
        <v>908</v>
      </c>
    </row>
  </sheetData>
  <mergeCells count="3">
    <mergeCell ref="B2:J2"/>
    <mergeCell ref="D4:F4"/>
    <mergeCell ref="D5:F5"/>
  </mergeCells>
  <phoneticPr fontId="8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2:J194"/>
  <sheetViews>
    <sheetView topLeftCell="A5" workbookViewId="0">
      <selection activeCell="H201" sqref="H201"/>
    </sheetView>
  </sheetViews>
  <sheetFormatPr defaultRowHeight="15.75"/>
  <cols>
    <col min="1" max="1" width="26.140625" style="1" customWidth="1"/>
    <col min="2" max="2" width="15.140625" style="11" customWidth="1"/>
    <col min="3" max="3" width="12.85546875" style="11" customWidth="1"/>
    <col min="4" max="4" width="13.28515625" style="11" customWidth="1"/>
    <col min="5" max="5" width="13.28515625" style="17" customWidth="1"/>
    <col min="6" max="6" width="13.28515625" style="11" customWidth="1"/>
    <col min="7" max="7" width="15" style="11" customWidth="1"/>
    <col min="8" max="8" width="39.42578125" style="1" customWidth="1"/>
    <col min="9" max="16384" width="9.140625" style="1"/>
  </cols>
  <sheetData>
    <row r="2" spans="1:10">
      <c r="B2" s="55" t="s">
        <v>947</v>
      </c>
      <c r="C2" s="55"/>
      <c r="D2" s="55"/>
      <c r="E2" s="55"/>
      <c r="F2" s="55"/>
      <c r="G2" s="55"/>
      <c r="H2" s="55"/>
      <c r="I2" s="55"/>
      <c r="J2" s="55"/>
    </row>
    <row r="3" spans="1:10">
      <c r="B3" s="2"/>
      <c r="C3" s="12"/>
      <c r="D3" s="12"/>
      <c r="E3" s="18"/>
      <c r="F3" s="12"/>
      <c r="G3" s="12"/>
      <c r="H3" s="3"/>
      <c r="I3" s="2"/>
      <c r="J3" s="2"/>
    </row>
    <row r="4" spans="1:10">
      <c r="B4" s="2"/>
      <c r="C4" s="12"/>
      <c r="D4" s="12"/>
      <c r="E4" s="18"/>
      <c r="F4" s="56" t="s">
        <v>948</v>
      </c>
      <c r="G4" s="56"/>
      <c r="H4" s="3"/>
      <c r="I4" s="2"/>
      <c r="J4" s="2"/>
    </row>
    <row r="5" spans="1:10">
      <c r="B5" s="2"/>
      <c r="C5" s="12"/>
      <c r="D5" s="12"/>
      <c r="E5" s="18"/>
      <c r="F5" s="56" t="s">
        <v>963</v>
      </c>
      <c r="G5" s="56"/>
      <c r="H5" s="3"/>
      <c r="I5" s="2"/>
      <c r="J5" s="2"/>
    </row>
    <row r="7" spans="1:10" ht="63">
      <c r="A7" s="4" t="s">
        <v>899</v>
      </c>
      <c r="B7" s="4" t="s">
        <v>900</v>
      </c>
      <c r="C7" s="4" t="s">
        <v>901</v>
      </c>
      <c r="D7" s="4" t="s">
        <v>902</v>
      </c>
      <c r="E7" s="16" t="s">
        <v>903</v>
      </c>
      <c r="F7" s="4" t="s">
        <v>904</v>
      </c>
      <c r="G7" s="4" t="s">
        <v>905</v>
      </c>
      <c r="H7" s="4" t="s">
        <v>906</v>
      </c>
    </row>
    <row r="8" spans="1:10">
      <c r="A8" s="14" t="s">
        <v>1409</v>
      </c>
      <c r="B8" s="14" t="s">
        <v>2733</v>
      </c>
      <c r="C8" s="33">
        <v>3.12</v>
      </c>
      <c r="D8" s="33">
        <v>0.69</v>
      </c>
      <c r="E8" s="35">
        <v>15</v>
      </c>
      <c r="F8" s="35">
        <f>D8*E8</f>
        <v>10.35</v>
      </c>
      <c r="G8" s="14" t="s">
        <v>971</v>
      </c>
      <c r="H8" s="14" t="s">
        <v>2734</v>
      </c>
    </row>
    <row r="9" spans="1:10">
      <c r="A9" s="14" t="s">
        <v>1409</v>
      </c>
      <c r="B9" s="14" t="s">
        <v>2735</v>
      </c>
      <c r="C9" s="33">
        <v>1.867</v>
      </c>
      <c r="D9" s="33">
        <v>0.372</v>
      </c>
      <c r="E9" s="35">
        <v>15</v>
      </c>
      <c r="F9" s="35">
        <f t="shared" ref="F9:F75" si="0">D9*E9</f>
        <v>5.58</v>
      </c>
      <c r="G9" s="14" t="s">
        <v>971</v>
      </c>
      <c r="H9" s="14" t="s">
        <v>2734</v>
      </c>
    </row>
    <row r="10" spans="1:10">
      <c r="A10" s="14" t="s">
        <v>1409</v>
      </c>
      <c r="B10" s="14" t="s">
        <v>2736</v>
      </c>
      <c r="C10" s="33">
        <v>4.1849999999999996</v>
      </c>
      <c r="D10" s="33">
        <v>0.28999999999999998</v>
      </c>
      <c r="E10" s="35">
        <v>15</v>
      </c>
      <c r="F10" s="35">
        <f t="shared" si="0"/>
        <v>4.3499999999999996</v>
      </c>
      <c r="G10" s="14" t="s">
        <v>971</v>
      </c>
      <c r="H10" s="14" t="s">
        <v>2734</v>
      </c>
    </row>
    <row r="11" spans="1:10">
      <c r="A11" s="14" t="s">
        <v>1409</v>
      </c>
      <c r="B11" s="14" t="s">
        <v>2737</v>
      </c>
      <c r="C11" s="33">
        <v>1.8779999999999999</v>
      </c>
      <c r="D11" s="33">
        <v>0.26700000000000002</v>
      </c>
      <c r="E11" s="35">
        <v>15</v>
      </c>
      <c r="F11" s="35">
        <f t="shared" si="0"/>
        <v>4.0049999999999999</v>
      </c>
      <c r="G11" s="14" t="s">
        <v>971</v>
      </c>
      <c r="H11" s="14" t="s">
        <v>2734</v>
      </c>
    </row>
    <row r="12" spans="1:10">
      <c r="A12" s="14" t="s">
        <v>1409</v>
      </c>
      <c r="B12" s="14" t="s">
        <v>2737</v>
      </c>
      <c r="C12" s="33">
        <v>1.8779999999999999</v>
      </c>
      <c r="D12" s="33">
        <v>0.23499999999999999</v>
      </c>
      <c r="E12" s="35">
        <v>15</v>
      </c>
      <c r="F12" s="35">
        <f t="shared" si="0"/>
        <v>3.5249999999999999</v>
      </c>
      <c r="G12" s="14" t="s">
        <v>971</v>
      </c>
      <c r="H12" s="14" t="s">
        <v>2734</v>
      </c>
    </row>
    <row r="13" spans="1:10">
      <c r="A13" s="14" t="s">
        <v>1409</v>
      </c>
      <c r="B13" s="14" t="s">
        <v>2738</v>
      </c>
      <c r="C13" s="33">
        <v>2.4740000000000002</v>
      </c>
      <c r="D13" s="33">
        <v>0.192</v>
      </c>
      <c r="E13" s="35">
        <v>15</v>
      </c>
      <c r="F13" s="35">
        <f t="shared" si="0"/>
        <v>2.88</v>
      </c>
      <c r="G13" s="14" t="s">
        <v>971</v>
      </c>
      <c r="H13" s="14" t="s">
        <v>2734</v>
      </c>
    </row>
    <row r="14" spans="1:10">
      <c r="A14" s="14" t="s">
        <v>1409</v>
      </c>
      <c r="B14" s="14" t="s">
        <v>2739</v>
      </c>
      <c r="C14" s="33">
        <v>3.4420000000000002</v>
      </c>
      <c r="D14" s="33">
        <v>7.0999999999999994E-2</v>
      </c>
      <c r="E14" s="35">
        <v>15</v>
      </c>
      <c r="F14" s="35">
        <f t="shared" si="0"/>
        <v>1.0649999999999999</v>
      </c>
      <c r="G14" s="14" t="s">
        <v>971</v>
      </c>
      <c r="H14" s="14" t="s">
        <v>2734</v>
      </c>
    </row>
    <row r="15" spans="1:10">
      <c r="A15" s="14" t="s">
        <v>1409</v>
      </c>
      <c r="B15" s="14" t="s">
        <v>2740</v>
      </c>
      <c r="C15" s="33">
        <v>2.4009999999999998</v>
      </c>
      <c r="D15" s="33">
        <v>6.8000000000000005E-2</v>
      </c>
      <c r="E15" s="35">
        <v>15</v>
      </c>
      <c r="F15" s="35">
        <f t="shared" si="0"/>
        <v>1.02</v>
      </c>
      <c r="G15" s="14" t="s">
        <v>971</v>
      </c>
      <c r="H15" s="14" t="s">
        <v>2734</v>
      </c>
    </row>
    <row r="16" spans="1:10">
      <c r="A16" s="14" t="s">
        <v>1409</v>
      </c>
      <c r="B16" s="14" t="s">
        <v>2741</v>
      </c>
      <c r="C16" s="33">
        <v>1.24</v>
      </c>
      <c r="D16" s="33">
        <v>6.0999999999999999E-2</v>
      </c>
      <c r="E16" s="35">
        <v>15</v>
      </c>
      <c r="F16" s="35">
        <f t="shared" si="0"/>
        <v>0.91500000000000004</v>
      </c>
      <c r="G16" s="14" t="s">
        <v>971</v>
      </c>
      <c r="H16" s="14" t="s">
        <v>2734</v>
      </c>
    </row>
    <row r="17" spans="1:8">
      <c r="A17" s="14" t="s">
        <v>1409</v>
      </c>
      <c r="B17" s="14" t="s">
        <v>2742</v>
      </c>
      <c r="C17" s="33">
        <v>5.4160000000000004</v>
      </c>
      <c r="D17" s="33">
        <v>5.2999999999999999E-2</v>
      </c>
      <c r="E17" s="35">
        <v>15</v>
      </c>
      <c r="F17" s="35">
        <f t="shared" si="0"/>
        <v>0.79499999999999993</v>
      </c>
      <c r="G17" s="14" t="s">
        <v>971</v>
      </c>
      <c r="H17" s="14" t="s">
        <v>2734</v>
      </c>
    </row>
    <row r="18" spans="1:8">
      <c r="A18" s="14" t="s">
        <v>1409</v>
      </c>
      <c r="B18" s="14" t="s">
        <v>2733</v>
      </c>
      <c r="C18" s="33">
        <v>3.12</v>
      </c>
      <c r="D18" s="33">
        <v>3.7999999999999999E-2</v>
      </c>
      <c r="E18" s="35">
        <v>15</v>
      </c>
      <c r="F18" s="35">
        <f t="shared" si="0"/>
        <v>0.56999999999999995</v>
      </c>
      <c r="G18" s="14" t="s">
        <v>971</v>
      </c>
      <c r="H18" s="14" t="s">
        <v>2734</v>
      </c>
    </row>
    <row r="19" spans="1:8">
      <c r="A19" s="14"/>
      <c r="B19" s="14"/>
      <c r="C19" s="37">
        <f>SUM(C8:C18)</f>
        <v>31.021000000000001</v>
      </c>
      <c r="D19" s="37">
        <f>SUM(D8:D18)</f>
        <v>2.3369999999999997</v>
      </c>
      <c r="E19" s="36"/>
      <c r="F19" s="36">
        <f>SUM(F8:F18)</f>
        <v>35.055</v>
      </c>
      <c r="G19" s="14"/>
      <c r="H19" s="8" t="s">
        <v>907</v>
      </c>
    </row>
    <row r="20" spans="1:8">
      <c r="A20" s="14" t="s">
        <v>1409</v>
      </c>
      <c r="B20" s="14" t="s">
        <v>2738</v>
      </c>
      <c r="C20" s="33">
        <v>2.4740000000000002</v>
      </c>
      <c r="D20" s="33">
        <v>1.325</v>
      </c>
      <c r="E20" s="35">
        <v>15</v>
      </c>
      <c r="F20" s="35">
        <f t="shared" si="0"/>
        <v>19.875</v>
      </c>
      <c r="G20" s="14" t="s">
        <v>971</v>
      </c>
      <c r="H20" s="14" t="s">
        <v>2743</v>
      </c>
    </row>
    <row r="21" spans="1:8">
      <c r="A21" s="14" t="s">
        <v>1409</v>
      </c>
      <c r="B21" s="14" t="s">
        <v>2744</v>
      </c>
      <c r="C21" s="33">
        <v>3.133</v>
      </c>
      <c r="D21" s="33">
        <v>1.3120000000000001</v>
      </c>
      <c r="E21" s="35">
        <v>15</v>
      </c>
      <c r="F21" s="35">
        <f t="shared" si="0"/>
        <v>19.68</v>
      </c>
      <c r="G21" s="14" t="s">
        <v>971</v>
      </c>
      <c r="H21" s="14" t="s">
        <v>2743</v>
      </c>
    </row>
    <row r="22" spans="1:8">
      <c r="A22" s="14" t="s">
        <v>1409</v>
      </c>
      <c r="B22" s="14" t="s">
        <v>2745</v>
      </c>
      <c r="C22" s="33">
        <v>0.73499999999999999</v>
      </c>
      <c r="D22" s="33">
        <v>0.68200000000000005</v>
      </c>
      <c r="E22" s="35">
        <v>15</v>
      </c>
      <c r="F22" s="35">
        <f t="shared" si="0"/>
        <v>10.23</v>
      </c>
      <c r="G22" s="14" t="s">
        <v>971</v>
      </c>
      <c r="H22" s="14" t="s">
        <v>2743</v>
      </c>
    </row>
    <row r="23" spans="1:8">
      <c r="A23" s="14" t="s">
        <v>1409</v>
      </c>
      <c r="B23" s="14" t="s">
        <v>2746</v>
      </c>
      <c r="C23" s="33">
        <v>5.77</v>
      </c>
      <c r="D23" s="33">
        <v>2.3E-2</v>
      </c>
      <c r="E23" s="35">
        <v>15</v>
      </c>
      <c r="F23" s="35">
        <f t="shared" si="0"/>
        <v>0.34499999999999997</v>
      </c>
      <c r="G23" s="14" t="s">
        <v>971</v>
      </c>
      <c r="H23" s="14" t="s">
        <v>2743</v>
      </c>
    </row>
    <row r="24" spans="1:8">
      <c r="A24" s="14"/>
      <c r="B24" s="14"/>
      <c r="C24" s="37">
        <f>SUM(C20:C23)</f>
        <v>12.112</v>
      </c>
      <c r="D24" s="37">
        <f>SUM(D20:D23)</f>
        <v>3.3420000000000001</v>
      </c>
      <c r="E24" s="36"/>
      <c r="F24" s="36">
        <f>SUM(F20:F23)</f>
        <v>50.129999999999995</v>
      </c>
      <c r="G24" s="14"/>
      <c r="H24" s="8" t="s">
        <v>907</v>
      </c>
    </row>
    <row r="25" spans="1:8">
      <c r="A25" s="14" t="s">
        <v>1409</v>
      </c>
      <c r="B25" s="14" t="s">
        <v>2747</v>
      </c>
      <c r="C25" s="33">
        <v>3.9140000000000001</v>
      </c>
      <c r="D25" s="33">
        <v>2.4870000000000001</v>
      </c>
      <c r="E25" s="35">
        <v>15</v>
      </c>
      <c r="F25" s="35">
        <f t="shared" si="0"/>
        <v>37.305</v>
      </c>
      <c r="G25" s="14" t="s">
        <v>971</v>
      </c>
      <c r="H25" s="14" t="s">
        <v>2748</v>
      </c>
    </row>
    <row r="26" spans="1:8">
      <c r="A26" s="14" t="s">
        <v>1409</v>
      </c>
      <c r="B26" s="14" t="s">
        <v>2749</v>
      </c>
      <c r="C26" s="33">
        <v>5.8760000000000003</v>
      </c>
      <c r="D26" s="33">
        <v>1.7110000000000001</v>
      </c>
      <c r="E26" s="35">
        <v>15</v>
      </c>
      <c r="F26" s="35">
        <f t="shared" si="0"/>
        <v>25.665000000000003</v>
      </c>
      <c r="G26" s="14" t="s">
        <v>971</v>
      </c>
      <c r="H26" s="14" t="s">
        <v>2748</v>
      </c>
    </row>
    <row r="27" spans="1:8">
      <c r="A27" s="14" t="s">
        <v>1409</v>
      </c>
      <c r="B27" s="14" t="s">
        <v>2750</v>
      </c>
      <c r="C27" s="33">
        <v>9.5960000000000001</v>
      </c>
      <c r="D27" s="33">
        <v>1.643</v>
      </c>
      <c r="E27" s="35">
        <v>15</v>
      </c>
      <c r="F27" s="35">
        <f t="shared" si="0"/>
        <v>24.645</v>
      </c>
      <c r="G27" s="14" t="s">
        <v>971</v>
      </c>
      <c r="H27" s="14" t="s">
        <v>2748</v>
      </c>
    </row>
    <row r="28" spans="1:8">
      <c r="A28" s="14" t="s">
        <v>1409</v>
      </c>
      <c r="B28" s="14" t="s">
        <v>2751</v>
      </c>
      <c r="C28" s="33">
        <v>2.3180000000000001</v>
      </c>
      <c r="D28" s="33">
        <v>1.4910000000000001</v>
      </c>
      <c r="E28" s="35">
        <v>15</v>
      </c>
      <c r="F28" s="35">
        <f t="shared" si="0"/>
        <v>22.365000000000002</v>
      </c>
      <c r="G28" s="14" t="s">
        <v>971</v>
      </c>
      <c r="H28" s="14" t="s">
        <v>2748</v>
      </c>
    </row>
    <row r="29" spans="1:8">
      <c r="A29" s="14" t="s">
        <v>1409</v>
      </c>
      <c r="B29" s="14" t="s">
        <v>2752</v>
      </c>
      <c r="C29" s="33">
        <v>2.1829999999999998</v>
      </c>
      <c r="D29" s="33">
        <v>1.4850000000000001</v>
      </c>
      <c r="E29" s="35">
        <v>15</v>
      </c>
      <c r="F29" s="35">
        <f t="shared" si="0"/>
        <v>22.275000000000002</v>
      </c>
      <c r="G29" s="14" t="s">
        <v>971</v>
      </c>
      <c r="H29" s="14" t="s">
        <v>2748</v>
      </c>
    </row>
    <row r="30" spans="1:8">
      <c r="A30" s="14" t="s">
        <v>1409</v>
      </c>
      <c r="B30" s="14" t="s">
        <v>2753</v>
      </c>
      <c r="C30" s="33">
        <v>1.4750000000000001</v>
      </c>
      <c r="D30" s="33">
        <v>1.4430000000000001</v>
      </c>
      <c r="E30" s="35">
        <v>15</v>
      </c>
      <c r="F30" s="35">
        <f t="shared" si="0"/>
        <v>21.645</v>
      </c>
      <c r="G30" s="14" t="s">
        <v>971</v>
      </c>
      <c r="H30" s="14" t="s">
        <v>2748</v>
      </c>
    </row>
    <row r="31" spans="1:8">
      <c r="A31" s="14" t="s">
        <v>1409</v>
      </c>
      <c r="B31" s="14" t="s">
        <v>2754</v>
      </c>
      <c r="C31" s="33">
        <v>1.571</v>
      </c>
      <c r="D31" s="33">
        <v>1.4239999999999999</v>
      </c>
      <c r="E31" s="35">
        <v>15</v>
      </c>
      <c r="F31" s="35">
        <f t="shared" si="0"/>
        <v>21.36</v>
      </c>
      <c r="G31" s="14" t="s">
        <v>971</v>
      </c>
      <c r="H31" s="14" t="s">
        <v>2748</v>
      </c>
    </row>
    <row r="32" spans="1:8">
      <c r="A32" s="14" t="s">
        <v>1409</v>
      </c>
      <c r="B32" s="14" t="s">
        <v>2755</v>
      </c>
      <c r="C32" s="33">
        <v>1.966</v>
      </c>
      <c r="D32" s="33">
        <v>1.409</v>
      </c>
      <c r="E32" s="35">
        <v>15</v>
      </c>
      <c r="F32" s="35">
        <f t="shared" si="0"/>
        <v>21.135000000000002</v>
      </c>
      <c r="G32" s="14" t="s">
        <v>971</v>
      </c>
      <c r="H32" s="14" t="s">
        <v>2748</v>
      </c>
    </row>
    <row r="33" spans="1:8">
      <c r="A33" s="14" t="s">
        <v>1409</v>
      </c>
      <c r="B33" s="14" t="s">
        <v>2739</v>
      </c>
      <c r="C33" s="33">
        <v>3.4420000000000002</v>
      </c>
      <c r="D33" s="33">
        <v>1.3149999999999999</v>
      </c>
      <c r="E33" s="35">
        <v>15</v>
      </c>
      <c r="F33" s="35">
        <f t="shared" si="0"/>
        <v>19.724999999999998</v>
      </c>
      <c r="G33" s="14" t="s">
        <v>971</v>
      </c>
      <c r="H33" s="14" t="s">
        <v>2748</v>
      </c>
    </row>
    <row r="34" spans="1:8">
      <c r="A34" s="14" t="s">
        <v>1409</v>
      </c>
      <c r="B34" s="14" t="s">
        <v>2756</v>
      </c>
      <c r="C34" s="33">
        <v>1.4319999999999999</v>
      </c>
      <c r="D34" s="33">
        <v>1.3109999999999999</v>
      </c>
      <c r="E34" s="35">
        <v>15</v>
      </c>
      <c r="F34" s="35">
        <f t="shared" si="0"/>
        <v>19.664999999999999</v>
      </c>
      <c r="G34" s="14" t="s">
        <v>971</v>
      </c>
      <c r="H34" s="14" t="s">
        <v>2748</v>
      </c>
    </row>
    <row r="35" spans="1:8">
      <c r="A35" s="14" t="s">
        <v>1409</v>
      </c>
      <c r="B35" s="14" t="s">
        <v>2744</v>
      </c>
      <c r="C35" s="33">
        <v>3.133</v>
      </c>
      <c r="D35" s="33">
        <v>1.0229999999999999</v>
      </c>
      <c r="E35" s="35">
        <v>15</v>
      </c>
      <c r="F35" s="35">
        <f t="shared" si="0"/>
        <v>15.344999999999999</v>
      </c>
      <c r="G35" s="14" t="s">
        <v>971</v>
      </c>
      <c r="H35" s="14" t="s">
        <v>2748</v>
      </c>
    </row>
    <row r="36" spans="1:8">
      <c r="A36" s="14" t="s">
        <v>1409</v>
      </c>
      <c r="B36" s="14" t="s">
        <v>2757</v>
      </c>
      <c r="C36" s="33">
        <v>1.121</v>
      </c>
      <c r="D36" s="33">
        <v>1.008</v>
      </c>
      <c r="E36" s="35">
        <v>15</v>
      </c>
      <c r="F36" s="35">
        <f t="shared" si="0"/>
        <v>15.120000000000001</v>
      </c>
      <c r="G36" s="14" t="s">
        <v>971</v>
      </c>
      <c r="H36" s="14" t="s">
        <v>2748</v>
      </c>
    </row>
    <row r="37" spans="1:8">
      <c r="A37" s="14" t="s">
        <v>1409</v>
      </c>
      <c r="B37" s="14" t="s">
        <v>2758</v>
      </c>
      <c r="C37" s="33">
        <v>2.5379999999999998</v>
      </c>
      <c r="D37" s="33">
        <v>0.95599999999999996</v>
      </c>
      <c r="E37" s="35">
        <v>15</v>
      </c>
      <c r="F37" s="35">
        <f t="shared" si="0"/>
        <v>14.34</v>
      </c>
      <c r="G37" s="14" t="s">
        <v>971</v>
      </c>
      <c r="H37" s="14" t="s">
        <v>2748</v>
      </c>
    </row>
    <row r="38" spans="1:8">
      <c r="A38" s="14" t="s">
        <v>1409</v>
      </c>
      <c r="B38" s="14" t="s">
        <v>2735</v>
      </c>
      <c r="C38" s="33">
        <v>1.867</v>
      </c>
      <c r="D38" s="33">
        <v>0.94199999999999995</v>
      </c>
      <c r="E38" s="35">
        <v>15</v>
      </c>
      <c r="F38" s="35">
        <f t="shared" si="0"/>
        <v>14.129999999999999</v>
      </c>
      <c r="G38" s="14" t="s">
        <v>971</v>
      </c>
      <c r="H38" s="14" t="s">
        <v>2748</v>
      </c>
    </row>
    <row r="39" spans="1:8">
      <c r="A39" s="14" t="s">
        <v>1409</v>
      </c>
      <c r="B39" s="14" t="s">
        <v>2759</v>
      </c>
      <c r="C39" s="33">
        <v>0.86</v>
      </c>
      <c r="D39" s="33">
        <v>0.78900000000000003</v>
      </c>
      <c r="E39" s="35">
        <v>15</v>
      </c>
      <c r="F39" s="35">
        <f t="shared" si="0"/>
        <v>11.835000000000001</v>
      </c>
      <c r="G39" s="14" t="s">
        <v>971</v>
      </c>
      <c r="H39" s="14" t="s">
        <v>2748</v>
      </c>
    </row>
    <row r="40" spans="1:8">
      <c r="A40" s="14" t="s">
        <v>1409</v>
      </c>
      <c r="B40" s="14" t="s">
        <v>2760</v>
      </c>
      <c r="C40" s="33">
        <v>1.06</v>
      </c>
      <c r="D40" s="33">
        <v>0.78700000000000003</v>
      </c>
      <c r="E40" s="35">
        <v>15</v>
      </c>
      <c r="F40" s="35">
        <f t="shared" si="0"/>
        <v>11.805</v>
      </c>
      <c r="G40" s="14" t="s">
        <v>971</v>
      </c>
      <c r="H40" s="14" t="s">
        <v>2748</v>
      </c>
    </row>
    <row r="41" spans="1:8">
      <c r="A41" s="14" t="s">
        <v>1409</v>
      </c>
      <c r="B41" s="14" t="s">
        <v>2761</v>
      </c>
      <c r="C41" s="33">
        <v>0.78400000000000003</v>
      </c>
      <c r="D41" s="33">
        <v>0.77200000000000002</v>
      </c>
      <c r="E41" s="35">
        <v>15</v>
      </c>
      <c r="F41" s="35">
        <f t="shared" si="0"/>
        <v>11.58</v>
      </c>
      <c r="G41" s="14" t="s">
        <v>971</v>
      </c>
      <c r="H41" s="14" t="s">
        <v>2748</v>
      </c>
    </row>
    <row r="42" spans="1:8">
      <c r="A42" s="14" t="s">
        <v>1409</v>
      </c>
      <c r="B42" s="14" t="s">
        <v>2736</v>
      </c>
      <c r="C42" s="33">
        <v>4.1849999999999996</v>
      </c>
      <c r="D42" s="33">
        <v>0.73599999999999999</v>
      </c>
      <c r="E42" s="35">
        <v>15</v>
      </c>
      <c r="F42" s="35">
        <f t="shared" si="0"/>
        <v>11.04</v>
      </c>
      <c r="G42" s="14" t="s">
        <v>971</v>
      </c>
      <c r="H42" s="14" t="s">
        <v>2748</v>
      </c>
    </row>
    <row r="43" spans="1:8">
      <c r="A43" s="14" t="s">
        <v>1409</v>
      </c>
      <c r="B43" s="14" t="s">
        <v>2738</v>
      </c>
      <c r="C43" s="33">
        <v>2.4740000000000002</v>
      </c>
      <c r="D43" s="33">
        <v>0.68100000000000005</v>
      </c>
      <c r="E43" s="35">
        <v>15</v>
      </c>
      <c r="F43" s="35">
        <f t="shared" si="0"/>
        <v>10.215</v>
      </c>
      <c r="G43" s="14" t="s">
        <v>971</v>
      </c>
      <c r="H43" s="14" t="s">
        <v>2748</v>
      </c>
    </row>
    <row r="44" spans="1:8">
      <c r="A44" s="14" t="s">
        <v>1409</v>
      </c>
      <c r="B44" s="14" t="s">
        <v>2762</v>
      </c>
      <c r="C44" s="33">
        <v>0.64600000000000002</v>
      </c>
      <c r="D44" s="33">
        <v>0.57799999999999996</v>
      </c>
      <c r="E44" s="35">
        <v>15</v>
      </c>
      <c r="F44" s="35">
        <f t="shared" si="0"/>
        <v>8.67</v>
      </c>
      <c r="G44" s="14" t="s">
        <v>971</v>
      </c>
      <c r="H44" s="14" t="s">
        <v>2748</v>
      </c>
    </row>
    <row r="45" spans="1:8">
      <c r="A45" s="14" t="s">
        <v>1409</v>
      </c>
      <c r="B45" s="14" t="s">
        <v>2763</v>
      </c>
      <c r="C45" s="33">
        <v>0.55100000000000005</v>
      </c>
      <c r="D45" s="33">
        <v>0.53800000000000003</v>
      </c>
      <c r="E45" s="35">
        <v>15</v>
      </c>
      <c r="F45" s="35">
        <f t="shared" si="0"/>
        <v>8.07</v>
      </c>
      <c r="G45" s="14" t="s">
        <v>971</v>
      </c>
      <c r="H45" s="14" t="s">
        <v>2748</v>
      </c>
    </row>
    <row r="46" spans="1:8">
      <c r="A46" s="14" t="s">
        <v>1409</v>
      </c>
      <c r="B46" s="14" t="s">
        <v>2764</v>
      </c>
      <c r="C46" s="33">
        <v>0.54</v>
      </c>
      <c r="D46" s="33">
        <v>0.53600000000000003</v>
      </c>
      <c r="E46" s="35">
        <v>15</v>
      </c>
      <c r="F46" s="35">
        <f t="shared" si="0"/>
        <v>8.0400000000000009</v>
      </c>
      <c r="G46" s="14" t="s">
        <v>971</v>
      </c>
      <c r="H46" s="14" t="s">
        <v>2748</v>
      </c>
    </row>
    <row r="47" spans="1:8">
      <c r="A47" s="14" t="s">
        <v>1409</v>
      </c>
      <c r="B47" s="14" t="s">
        <v>2765</v>
      </c>
      <c r="C47" s="33">
        <v>5.1050000000000004</v>
      </c>
      <c r="D47" s="33">
        <v>0.51400000000000001</v>
      </c>
      <c r="E47" s="35">
        <v>15</v>
      </c>
      <c r="F47" s="35">
        <f t="shared" si="0"/>
        <v>7.71</v>
      </c>
      <c r="G47" s="14" t="s">
        <v>971</v>
      </c>
      <c r="H47" s="14" t="s">
        <v>2748</v>
      </c>
    </row>
    <row r="48" spans="1:8">
      <c r="A48" s="14" t="s">
        <v>1409</v>
      </c>
      <c r="B48" s="14" t="s">
        <v>2766</v>
      </c>
      <c r="C48" s="33">
        <v>0.76500000000000001</v>
      </c>
      <c r="D48" s="33">
        <v>0.45900000000000002</v>
      </c>
      <c r="E48" s="35">
        <v>15</v>
      </c>
      <c r="F48" s="35">
        <f t="shared" si="0"/>
        <v>6.8850000000000007</v>
      </c>
      <c r="G48" s="14" t="s">
        <v>971</v>
      </c>
      <c r="H48" s="14" t="s">
        <v>2748</v>
      </c>
    </row>
    <row r="49" spans="1:8">
      <c r="A49" s="14" t="s">
        <v>1409</v>
      </c>
      <c r="B49" s="14" t="s">
        <v>2767</v>
      </c>
      <c r="C49" s="33">
        <v>2.0510000000000002</v>
      </c>
      <c r="D49" s="33">
        <v>0.40100000000000002</v>
      </c>
      <c r="E49" s="35">
        <v>15</v>
      </c>
      <c r="F49" s="35">
        <f t="shared" si="0"/>
        <v>6.0150000000000006</v>
      </c>
      <c r="G49" s="14" t="s">
        <v>971</v>
      </c>
      <c r="H49" s="14" t="s">
        <v>2748</v>
      </c>
    </row>
    <row r="50" spans="1:8">
      <c r="A50" s="14" t="s">
        <v>1409</v>
      </c>
      <c r="B50" s="14" t="s">
        <v>2768</v>
      </c>
      <c r="C50" s="33">
        <v>2.0619999999999998</v>
      </c>
      <c r="D50" s="33">
        <v>0.39400000000000002</v>
      </c>
      <c r="E50" s="35">
        <v>15</v>
      </c>
      <c r="F50" s="35">
        <f t="shared" si="0"/>
        <v>5.91</v>
      </c>
      <c r="G50" s="14" t="s">
        <v>971</v>
      </c>
      <c r="H50" s="14" t="s">
        <v>2748</v>
      </c>
    </row>
    <row r="51" spans="1:8">
      <c r="A51" s="14" t="s">
        <v>1409</v>
      </c>
      <c r="B51" s="14" t="s">
        <v>2737</v>
      </c>
      <c r="C51" s="33">
        <v>1.8779999999999999</v>
      </c>
      <c r="D51" s="33">
        <v>0.39100000000000001</v>
      </c>
      <c r="E51" s="35">
        <v>15</v>
      </c>
      <c r="F51" s="35">
        <f t="shared" si="0"/>
        <v>5.8650000000000002</v>
      </c>
      <c r="G51" s="14" t="s">
        <v>971</v>
      </c>
      <c r="H51" s="14" t="s">
        <v>2748</v>
      </c>
    </row>
    <row r="52" spans="1:8">
      <c r="A52" s="14" t="s">
        <v>1409</v>
      </c>
      <c r="B52" s="14" t="s">
        <v>2769</v>
      </c>
      <c r="C52" s="33">
        <v>0.67</v>
      </c>
      <c r="D52" s="33">
        <v>0.38500000000000001</v>
      </c>
      <c r="E52" s="35">
        <v>15</v>
      </c>
      <c r="F52" s="35">
        <f t="shared" si="0"/>
        <v>5.7750000000000004</v>
      </c>
      <c r="G52" s="14" t="s">
        <v>971</v>
      </c>
      <c r="H52" s="14" t="s">
        <v>2748</v>
      </c>
    </row>
    <row r="53" spans="1:8">
      <c r="A53" s="14" t="s">
        <v>1409</v>
      </c>
      <c r="B53" s="14" t="s">
        <v>2770</v>
      </c>
      <c r="C53" s="33">
        <v>1.9179999999999999</v>
      </c>
      <c r="D53" s="33">
        <v>0.35399999999999998</v>
      </c>
      <c r="E53" s="35">
        <v>15</v>
      </c>
      <c r="F53" s="35">
        <f t="shared" si="0"/>
        <v>5.31</v>
      </c>
      <c r="G53" s="14" t="s">
        <v>971</v>
      </c>
      <c r="H53" s="14" t="s">
        <v>2748</v>
      </c>
    </row>
    <row r="54" spans="1:8">
      <c r="A54" s="14" t="s">
        <v>1409</v>
      </c>
      <c r="B54" s="14" t="s">
        <v>2747</v>
      </c>
      <c r="C54" s="33">
        <v>3.9140000000000001</v>
      </c>
      <c r="D54" s="33">
        <v>0.33800000000000002</v>
      </c>
      <c r="E54" s="35">
        <v>15</v>
      </c>
      <c r="F54" s="35">
        <f t="shared" si="0"/>
        <v>5.07</v>
      </c>
      <c r="G54" s="14" t="s">
        <v>971</v>
      </c>
      <c r="H54" s="14" t="s">
        <v>2748</v>
      </c>
    </row>
    <row r="55" spans="1:8">
      <c r="A55" s="14" t="s">
        <v>1409</v>
      </c>
      <c r="B55" s="14" t="s">
        <v>2746</v>
      </c>
      <c r="C55" s="33">
        <v>5.77</v>
      </c>
      <c r="D55" s="33">
        <v>0.30499999999999999</v>
      </c>
      <c r="E55" s="35">
        <v>15</v>
      </c>
      <c r="F55" s="35">
        <f t="shared" si="0"/>
        <v>4.5750000000000002</v>
      </c>
      <c r="G55" s="14" t="s">
        <v>971</v>
      </c>
      <c r="H55" s="14" t="s">
        <v>2748</v>
      </c>
    </row>
    <row r="56" spans="1:8">
      <c r="A56" s="14" t="s">
        <v>1409</v>
      </c>
      <c r="B56" s="14" t="s">
        <v>2771</v>
      </c>
      <c r="C56" s="33">
        <v>0.31</v>
      </c>
      <c r="D56" s="33">
        <v>0.27300000000000002</v>
      </c>
      <c r="E56" s="35">
        <v>15</v>
      </c>
      <c r="F56" s="35">
        <f t="shared" si="0"/>
        <v>4.0950000000000006</v>
      </c>
      <c r="G56" s="14" t="s">
        <v>971</v>
      </c>
      <c r="H56" s="14" t="s">
        <v>2748</v>
      </c>
    </row>
    <row r="57" spans="1:8">
      <c r="A57" s="14" t="s">
        <v>1409</v>
      </c>
      <c r="B57" s="14" t="s">
        <v>2738</v>
      </c>
      <c r="C57" s="33">
        <v>2.4740000000000002</v>
      </c>
      <c r="D57" s="33">
        <v>0.20200000000000001</v>
      </c>
      <c r="E57" s="35">
        <v>15</v>
      </c>
      <c r="F57" s="35">
        <f t="shared" si="0"/>
        <v>3.0300000000000002</v>
      </c>
      <c r="G57" s="14" t="s">
        <v>971</v>
      </c>
      <c r="H57" s="14" t="s">
        <v>2748</v>
      </c>
    </row>
    <row r="58" spans="1:8">
      <c r="A58" s="14" t="s">
        <v>1409</v>
      </c>
      <c r="B58" s="14" t="s">
        <v>2765</v>
      </c>
      <c r="C58" s="33">
        <v>5.1050000000000004</v>
      </c>
      <c r="D58" s="33">
        <v>0.188</v>
      </c>
      <c r="E58" s="35">
        <v>15</v>
      </c>
      <c r="F58" s="35">
        <f t="shared" si="0"/>
        <v>2.82</v>
      </c>
      <c r="G58" s="14" t="s">
        <v>971</v>
      </c>
      <c r="H58" s="14" t="s">
        <v>2748</v>
      </c>
    </row>
    <row r="59" spans="1:8">
      <c r="A59" s="14" t="s">
        <v>1409</v>
      </c>
      <c r="B59" s="14" t="s">
        <v>2772</v>
      </c>
      <c r="C59" s="33">
        <v>2.903</v>
      </c>
      <c r="D59" s="33">
        <v>0.16800000000000001</v>
      </c>
      <c r="E59" s="35">
        <v>15</v>
      </c>
      <c r="F59" s="35">
        <f t="shared" si="0"/>
        <v>2.52</v>
      </c>
      <c r="G59" s="14" t="s">
        <v>971</v>
      </c>
      <c r="H59" s="14" t="s">
        <v>2748</v>
      </c>
    </row>
    <row r="60" spans="1:8">
      <c r="A60" s="14" t="s">
        <v>1409</v>
      </c>
      <c r="B60" s="14" t="s">
        <v>2772</v>
      </c>
      <c r="C60" s="33">
        <v>2.903</v>
      </c>
      <c r="D60" s="33">
        <v>0.15</v>
      </c>
      <c r="E60" s="35">
        <v>15</v>
      </c>
      <c r="F60" s="35">
        <f t="shared" si="0"/>
        <v>2.25</v>
      </c>
      <c r="G60" s="14" t="s">
        <v>971</v>
      </c>
      <c r="H60" s="14" t="s">
        <v>2748</v>
      </c>
    </row>
    <row r="61" spans="1:8">
      <c r="A61" s="14" t="s">
        <v>1409</v>
      </c>
      <c r="B61" s="14" t="s">
        <v>2773</v>
      </c>
      <c r="C61" s="33">
        <v>2.3540000000000001</v>
      </c>
      <c r="D61" s="33">
        <v>0.14799999999999999</v>
      </c>
      <c r="E61" s="35">
        <v>15</v>
      </c>
      <c r="F61" s="35">
        <f t="shared" si="0"/>
        <v>2.2199999999999998</v>
      </c>
      <c r="G61" s="14" t="s">
        <v>971</v>
      </c>
      <c r="H61" s="14" t="s">
        <v>2748</v>
      </c>
    </row>
    <row r="62" spans="1:8">
      <c r="A62" s="14" t="s">
        <v>1409</v>
      </c>
      <c r="B62" s="14" t="s">
        <v>2774</v>
      </c>
      <c r="C62" s="33">
        <v>0.24299999999999999</v>
      </c>
      <c r="D62" s="33">
        <v>0.127</v>
      </c>
      <c r="E62" s="35">
        <v>15</v>
      </c>
      <c r="F62" s="35">
        <f t="shared" si="0"/>
        <v>1.905</v>
      </c>
      <c r="G62" s="14" t="s">
        <v>971</v>
      </c>
      <c r="H62" s="14" t="s">
        <v>2748</v>
      </c>
    </row>
    <row r="63" spans="1:8">
      <c r="A63" s="14" t="s">
        <v>1409</v>
      </c>
      <c r="B63" s="14" t="s">
        <v>2775</v>
      </c>
      <c r="C63" s="33">
        <v>0.254</v>
      </c>
      <c r="D63" s="33">
        <v>7.2999999999999995E-2</v>
      </c>
      <c r="E63" s="35">
        <v>15</v>
      </c>
      <c r="F63" s="35">
        <f t="shared" si="0"/>
        <v>1.095</v>
      </c>
      <c r="G63" s="14" t="s">
        <v>971</v>
      </c>
      <c r="H63" s="14" t="s">
        <v>2748</v>
      </c>
    </row>
    <row r="64" spans="1:8">
      <c r="A64" s="14" t="s">
        <v>1409</v>
      </c>
      <c r="B64" s="14" t="s">
        <v>2742</v>
      </c>
      <c r="C64" s="33">
        <v>5.4160000000000004</v>
      </c>
      <c r="D64" s="33">
        <v>6.5000000000000002E-2</v>
      </c>
      <c r="E64" s="35">
        <v>15</v>
      </c>
      <c r="F64" s="35">
        <f t="shared" si="0"/>
        <v>0.97500000000000009</v>
      </c>
      <c r="G64" s="14" t="s">
        <v>971</v>
      </c>
      <c r="H64" s="14" t="s">
        <v>2748</v>
      </c>
    </row>
    <row r="65" spans="1:8">
      <c r="A65" s="14" t="s">
        <v>1409</v>
      </c>
      <c r="B65" s="14" t="s">
        <v>2776</v>
      </c>
      <c r="C65" s="33">
        <v>1.643</v>
      </c>
      <c r="D65" s="33">
        <v>2.4E-2</v>
      </c>
      <c r="E65" s="35">
        <v>15</v>
      </c>
      <c r="F65" s="35">
        <f t="shared" si="0"/>
        <v>0.36</v>
      </c>
      <c r="G65" s="14" t="s">
        <v>971</v>
      </c>
      <c r="H65" s="14" t="s">
        <v>2748</v>
      </c>
    </row>
    <row r="66" spans="1:8">
      <c r="A66" s="14" t="s">
        <v>1409</v>
      </c>
      <c r="B66" s="14" t="s">
        <v>2737</v>
      </c>
      <c r="C66" s="33">
        <v>1.8779999999999999</v>
      </c>
      <c r="D66" s="33">
        <v>1.9E-2</v>
      </c>
      <c r="E66" s="35">
        <v>15</v>
      </c>
      <c r="F66" s="35">
        <f t="shared" si="0"/>
        <v>0.28499999999999998</v>
      </c>
      <c r="G66" s="14" t="s">
        <v>971</v>
      </c>
      <c r="H66" s="14" t="s">
        <v>2748</v>
      </c>
    </row>
    <row r="67" spans="1:8">
      <c r="A67" s="14"/>
      <c r="B67" s="14"/>
      <c r="C67" s="37">
        <f>SUM(C25:C66)</f>
        <v>103.14800000000004</v>
      </c>
      <c r="D67" s="37">
        <f>SUM(D25:D66)</f>
        <v>30.042999999999996</v>
      </c>
      <c r="E67" s="36"/>
      <c r="F67" s="36">
        <f>SUM(F25:F66)</f>
        <v>450.64499999999992</v>
      </c>
      <c r="G67" s="14"/>
      <c r="H67" s="8" t="s">
        <v>907</v>
      </c>
    </row>
    <row r="68" spans="1:8">
      <c r="A68" s="14" t="s">
        <v>1409</v>
      </c>
      <c r="B68" s="14" t="s">
        <v>2777</v>
      </c>
      <c r="C68" s="33">
        <v>0.51100000000000001</v>
      </c>
      <c r="D68" s="33">
        <v>0.45500000000000002</v>
      </c>
      <c r="E68" s="35">
        <v>15</v>
      </c>
      <c r="F68" s="35">
        <f t="shared" si="0"/>
        <v>6.8250000000000002</v>
      </c>
      <c r="G68" s="14" t="s">
        <v>971</v>
      </c>
      <c r="H68" s="14" t="s">
        <v>1789</v>
      </c>
    </row>
    <row r="69" spans="1:8">
      <c r="A69" s="14" t="s">
        <v>1409</v>
      </c>
      <c r="B69" s="14" t="s">
        <v>2778</v>
      </c>
      <c r="C69" s="33">
        <v>0.44800000000000001</v>
      </c>
      <c r="D69" s="33">
        <v>0.41899999999999998</v>
      </c>
      <c r="E69" s="35">
        <v>15</v>
      </c>
      <c r="F69" s="35">
        <f t="shared" si="0"/>
        <v>6.2850000000000001</v>
      </c>
      <c r="G69" s="14" t="s">
        <v>971</v>
      </c>
      <c r="H69" s="14" t="s">
        <v>1789</v>
      </c>
    </row>
    <row r="70" spans="1:8">
      <c r="A70" s="14" t="s">
        <v>1409</v>
      </c>
      <c r="B70" s="14" t="s">
        <v>2779</v>
      </c>
      <c r="C70" s="33">
        <v>1.4610000000000001</v>
      </c>
      <c r="D70" s="33">
        <v>0.36099999999999999</v>
      </c>
      <c r="E70" s="35">
        <v>15</v>
      </c>
      <c r="F70" s="35">
        <f t="shared" si="0"/>
        <v>5.415</v>
      </c>
      <c r="G70" s="14" t="s">
        <v>971</v>
      </c>
      <c r="H70" s="14" t="s">
        <v>1789</v>
      </c>
    </row>
    <row r="71" spans="1:8">
      <c r="A71" s="14" t="s">
        <v>1409</v>
      </c>
      <c r="B71" s="14" t="s">
        <v>2780</v>
      </c>
      <c r="C71" s="33">
        <v>3.5219999999999998</v>
      </c>
      <c r="D71" s="33">
        <v>0.27900000000000003</v>
      </c>
      <c r="E71" s="35">
        <v>15</v>
      </c>
      <c r="F71" s="35">
        <f t="shared" si="0"/>
        <v>4.1850000000000005</v>
      </c>
      <c r="G71" s="14" t="s">
        <v>971</v>
      </c>
      <c r="H71" s="14" t="s">
        <v>1789</v>
      </c>
    </row>
    <row r="72" spans="1:8">
      <c r="A72" s="14" t="s">
        <v>1409</v>
      </c>
      <c r="B72" s="14" t="s">
        <v>2781</v>
      </c>
      <c r="C72" s="33">
        <v>0.25800000000000001</v>
      </c>
      <c r="D72" s="33">
        <v>0.215</v>
      </c>
      <c r="E72" s="35">
        <v>15</v>
      </c>
      <c r="F72" s="35">
        <f t="shared" si="0"/>
        <v>3.2250000000000001</v>
      </c>
      <c r="G72" s="14" t="s">
        <v>971</v>
      </c>
      <c r="H72" s="14" t="s">
        <v>1789</v>
      </c>
    </row>
    <row r="73" spans="1:8">
      <c r="A73" s="14" t="s">
        <v>1409</v>
      </c>
      <c r="B73" s="14" t="s">
        <v>2782</v>
      </c>
      <c r="C73" s="33">
        <v>0.17399999999999999</v>
      </c>
      <c r="D73" s="33">
        <v>0.10299999999999999</v>
      </c>
      <c r="E73" s="35">
        <v>15</v>
      </c>
      <c r="F73" s="35">
        <f t="shared" si="0"/>
        <v>1.5449999999999999</v>
      </c>
      <c r="G73" s="14" t="s">
        <v>971</v>
      </c>
      <c r="H73" s="14" t="s">
        <v>1789</v>
      </c>
    </row>
    <row r="74" spans="1:8">
      <c r="A74" s="14" t="s">
        <v>1409</v>
      </c>
      <c r="B74" s="14" t="s">
        <v>2783</v>
      </c>
      <c r="C74" s="33">
        <v>1.2609999999999999</v>
      </c>
      <c r="D74" s="33">
        <v>7.1999999999999995E-2</v>
      </c>
      <c r="E74" s="35">
        <v>15</v>
      </c>
      <c r="F74" s="35">
        <f t="shared" si="0"/>
        <v>1.0799999999999998</v>
      </c>
      <c r="G74" s="14" t="s">
        <v>971</v>
      </c>
      <c r="H74" s="14" t="s">
        <v>1789</v>
      </c>
    </row>
    <row r="75" spans="1:8">
      <c r="A75" s="14" t="s">
        <v>1409</v>
      </c>
      <c r="B75" s="14" t="s">
        <v>2784</v>
      </c>
      <c r="C75" s="33">
        <v>2.5910000000000002</v>
      </c>
      <c r="D75" s="33">
        <v>3.3000000000000002E-2</v>
      </c>
      <c r="E75" s="35">
        <v>15</v>
      </c>
      <c r="F75" s="35">
        <f t="shared" si="0"/>
        <v>0.495</v>
      </c>
      <c r="G75" s="14" t="s">
        <v>971</v>
      </c>
      <c r="H75" s="14" t="s">
        <v>1789</v>
      </c>
    </row>
    <row r="76" spans="1:8">
      <c r="A76" s="14"/>
      <c r="B76" s="14"/>
      <c r="C76" s="37">
        <f>SUM(C68:C75)</f>
        <v>10.226000000000001</v>
      </c>
      <c r="D76" s="37">
        <f>SUM(D68:D75)</f>
        <v>1.9369999999999998</v>
      </c>
      <c r="E76" s="36"/>
      <c r="F76" s="36">
        <f>SUM(F68:F75)</f>
        <v>29.055000000000003</v>
      </c>
      <c r="G76" s="14"/>
      <c r="H76" s="8" t="s">
        <v>907</v>
      </c>
    </row>
    <row r="77" spans="1:8">
      <c r="A77" s="14" t="s">
        <v>1409</v>
      </c>
      <c r="B77" s="14" t="s">
        <v>2736</v>
      </c>
      <c r="C77" s="33">
        <v>4.1849999999999996</v>
      </c>
      <c r="D77" s="33">
        <v>1.526</v>
      </c>
      <c r="E77" s="35">
        <v>15</v>
      </c>
      <c r="F77" s="35">
        <f t="shared" ref="F77:F141" si="1">D77*E77</f>
        <v>22.89</v>
      </c>
      <c r="G77" s="14" t="s">
        <v>971</v>
      </c>
      <c r="H77" s="14" t="s">
        <v>979</v>
      </c>
    </row>
    <row r="78" spans="1:8">
      <c r="A78" s="14" t="s">
        <v>1409</v>
      </c>
      <c r="B78" s="14" t="s">
        <v>2785</v>
      </c>
      <c r="C78" s="33">
        <v>0.98399999999999999</v>
      </c>
      <c r="D78" s="33">
        <v>0.48699999999999999</v>
      </c>
      <c r="E78" s="35">
        <v>15</v>
      </c>
      <c r="F78" s="35">
        <f t="shared" si="1"/>
        <v>7.3049999999999997</v>
      </c>
      <c r="G78" s="14" t="s">
        <v>971</v>
      </c>
      <c r="H78" s="14" t="s">
        <v>979</v>
      </c>
    </row>
    <row r="79" spans="1:8">
      <c r="A79" s="14" t="s">
        <v>1409</v>
      </c>
      <c r="B79" s="14" t="s">
        <v>2733</v>
      </c>
      <c r="C79" s="33">
        <v>3.12</v>
      </c>
      <c r="D79" s="33">
        <v>0.36199999999999999</v>
      </c>
      <c r="E79" s="35">
        <v>15</v>
      </c>
      <c r="F79" s="35">
        <f t="shared" si="1"/>
        <v>5.43</v>
      </c>
      <c r="G79" s="14" t="s">
        <v>971</v>
      </c>
      <c r="H79" s="14" t="s">
        <v>979</v>
      </c>
    </row>
    <row r="80" spans="1:8">
      <c r="A80" s="14" t="s">
        <v>1409</v>
      </c>
      <c r="B80" s="14" t="s">
        <v>2736</v>
      </c>
      <c r="C80" s="33">
        <v>4.1849999999999996</v>
      </c>
      <c r="D80" s="33">
        <v>0.06</v>
      </c>
      <c r="E80" s="35">
        <v>15</v>
      </c>
      <c r="F80" s="35">
        <f t="shared" si="1"/>
        <v>0.89999999999999991</v>
      </c>
      <c r="G80" s="14" t="s">
        <v>971</v>
      </c>
      <c r="H80" s="14" t="s">
        <v>979</v>
      </c>
    </row>
    <row r="81" spans="1:8">
      <c r="A81" s="14"/>
      <c r="B81" s="14"/>
      <c r="C81" s="37">
        <f>SUM(C77:C80)</f>
        <v>12.474</v>
      </c>
      <c r="D81" s="37">
        <f>SUM(D77:D80)</f>
        <v>2.4350000000000001</v>
      </c>
      <c r="E81" s="36"/>
      <c r="F81" s="36">
        <f>SUM(F77:F80)</f>
        <v>36.524999999999999</v>
      </c>
      <c r="G81" s="14"/>
      <c r="H81" s="8" t="s">
        <v>907</v>
      </c>
    </row>
    <row r="82" spans="1:8">
      <c r="A82" s="14" t="s">
        <v>1409</v>
      </c>
      <c r="B82" s="14" t="s">
        <v>2786</v>
      </c>
      <c r="C82" s="33">
        <v>5.4550000000000001</v>
      </c>
      <c r="D82" s="33">
        <v>4.8529999999999998</v>
      </c>
      <c r="E82" s="35">
        <v>15</v>
      </c>
      <c r="F82" s="35">
        <f t="shared" si="1"/>
        <v>72.795000000000002</v>
      </c>
      <c r="G82" s="14" t="s">
        <v>971</v>
      </c>
      <c r="H82" s="14" t="s">
        <v>981</v>
      </c>
    </row>
    <row r="83" spans="1:8">
      <c r="A83" s="14" t="s">
        <v>1409</v>
      </c>
      <c r="B83" s="14" t="s">
        <v>2787</v>
      </c>
      <c r="C83" s="33">
        <v>7.1909999999999998</v>
      </c>
      <c r="D83" s="33">
        <v>2.552</v>
      </c>
      <c r="E83" s="35">
        <v>15</v>
      </c>
      <c r="F83" s="35">
        <f t="shared" si="1"/>
        <v>38.28</v>
      </c>
      <c r="G83" s="14" t="s">
        <v>971</v>
      </c>
      <c r="H83" s="14" t="s">
        <v>981</v>
      </c>
    </row>
    <row r="84" spans="1:8">
      <c r="A84" s="14" t="s">
        <v>1409</v>
      </c>
      <c r="B84" s="14" t="s">
        <v>2788</v>
      </c>
      <c r="C84" s="33">
        <v>4.085</v>
      </c>
      <c r="D84" s="33">
        <v>2.4710000000000001</v>
      </c>
      <c r="E84" s="35">
        <v>15</v>
      </c>
      <c r="F84" s="35">
        <f t="shared" si="1"/>
        <v>37.064999999999998</v>
      </c>
      <c r="G84" s="14" t="s">
        <v>971</v>
      </c>
      <c r="H84" s="14" t="s">
        <v>981</v>
      </c>
    </row>
    <row r="85" spans="1:8">
      <c r="A85" s="14" t="s">
        <v>1409</v>
      </c>
      <c r="B85" s="14" t="s">
        <v>2789</v>
      </c>
      <c r="C85" s="33">
        <v>2.2759999999999998</v>
      </c>
      <c r="D85" s="33">
        <v>2.238</v>
      </c>
      <c r="E85" s="35">
        <v>15</v>
      </c>
      <c r="F85" s="35">
        <f t="shared" si="1"/>
        <v>33.57</v>
      </c>
      <c r="G85" s="14" t="s">
        <v>971</v>
      </c>
      <c r="H85" s="14" t="s">
        <v>981</v>
      </c>
    </row>
    <row r="86" spans="1:8">
      <c r="A86" s="14" t="s">
        <v>1409</v>
      </c>
      <c r="B86" s="14" t="s">
        <v>2790</v>
      </c>
      <c r="C86" s="33">
        <v>3.7949999999999999</v>
      </c>
      <c r="D86" s="33">
        <v>2.1190000000000002</v>
      </c>
      <c r="E86" s="35">
        <v>15</v>
      </c>
      <c r="F86" s="35">
        <f t="shared" si="1"/>
        <v>31.785000000000004</v>
      </c>
      <c r="G86" s="14" t="s">
        <v>971</v>
      </c>
      <c r="H86" s="14" t="s">
        <v>981</v>
      </c>
    </row>
    <row r="87" spans="1:8">
      <c r="A87" s="14" t="s">
        <v>1409</v>
      </c>
      <c r="B87" s="14" t="s">
        <v>2791</v>
      </c>
      <c r="C87" s="33">
        <v>2.2349999999999999</v>
      </c>
      <c r="D87" s="33">
        <v>2.016</v>
      </c>
      <c r="E87" s="35">
        <v>15</v>
      </c>
      <c r="F87" s="35">
        <f t="shared" si="1"/>
        <v>30.240000000000002</v>
      </c>
      <c r="G87" s="14" t="s">
        <v>971</v>
      </c>
      <c r="H87" s="14" t="s">
        <v>981</v>
      </c>
    </row>
    <row r="88" spans="1:8">
      <c r="A88" s="14" t="s">
        <v>1409</v>
      </c>
      <c r="B88" s="14" t="s">
        <v>2792</v>
      </c>
      <c r="C88" s="33">
        <v>2.0510000000000002</v>
      </c>
      <c r="D88" s="33">
        <v>1.9219999999999999</v>
      </c>
      <c r="E88" s="35">
        <v>15</v>
      </c>
      <c r="F88" s="35">
        <f t="shared" si="1"/>
        <v>28.83</v>
      </c>
      <c r="G88" s="14" t="s">
        <v>971</v>
      </c>
      <c r="H88" s="14" t="s">
        <v>981</v>
      </c>
    </row>
    <row r="89" spans="1:8">
      <c r="A89" s="14" t="s">
        <v>1409</v>
      </c>
      <c r="B89" s="14" t="s">
        <v>2793</v>
      </c>
      <c r="C89" s="33">
        <v>3.3380000000000001</v>
      </c>
      <c r="D89" s="33">
        <v>1.897</v>
      </c>
      <c r="E89" s="35">
        <v>15</v>
      </c>
      <c r="F89" s="35">
        <f t="shared" si="1"/>
        <v>28.455000000000002</v>
      </c>
      <c r="G89" s="14" t="s">
        <v>971</v>
      </c>
      <c r="H89" s="14" t="s">
        <v>981</v>
      </c>
    </row>
    <row r="90" spans="1:8">
      <c r="A90" s="14" t="s">
        <v>1409</v>
      </c>
      <c r="B90" s="14" t="s">
        <v>2794</v>
      </c>
      <c r="C90" s="33">
        <v>2.2290000000000001</v>
      </c>
      <c r="D90" s="33">
        <v>1.867</v>
      </c>
      <c r="E90" s="35">
        <v>15</v>
      </c>
      <c r="F90" s="35">
        <f t="shared" si="1"/>
        <v>28.004999999999999</v>
      </c>
      <c r="G90" s="14" t="s">
        <v>971</v>
      </c>
      <c r="H90" s="14" t="s">
        <v>981</v>
      </c>
    </row>
    <row r="91" spans="1:8">
      <c r="A91" s="14" t="s">
        <v>1409</v>
      </c>
      <c r="B91" s="14" t="s">
        <v>2795</v>
      </c>
      <c r="C91" s="33">
        <v>1.794</v>
      </c>
      <c r="D91" s="33">
        <v>1.738</v>
      </c>
      <c r="E91" s="35">
        <v>15</v>
      </c>
      <c r="F91" s="35">
        <f t="shared" si="1"/>
        <v>26.07</v>
      </c>
      <c r="G91" s="14" t="s">
        <v>971</v>
      </c>
      <c r="H91" s="14" t="s">
        <v>981</v>
      </c>
    </row>
    <row r="92" spans="1:8">
      <c r="A92" s="14" t="s">
        <v>1409</v>
      </c>
      <c r="B92" s="14" t="s">
        <v>2796</v>
      </c>
      <c r="C92" s="33">
        <v>3.4169999999999998</v>
      </c>
      <c r="D92" s="33">
        <v>1.716</v>
      </c>
      <c r="E92" s="35">
        <v>15</v>
      </c>
      <c r="F92" s="35">
        <f t="shared" si="1"/>
        <v>25.74</v>
      </c>
      <c r="G92" s="14" t="s">
        <v>971</v>
      </c>
      <c r="H92" s="14" t="s">
        <v>981</v>
      </c>
    </row>
    <row r="93" spans="1:8">
      <c r="A93" s="14" t="s">
        <v>1409</v>
      </c>
      <c r="B93" s="14" t="s">
        <v>2797</v>
      </c>
      <c r="C93" s="33">
        <v>1.6870000000000001</v>
      </c>
      <c r="D93" s="33">
        <v>1.655</v>
      </c>
      <c r="E93" s="35">
        <v>15</v>
      </c>
      <c r="F93" s="35">
        <f t="shared" si="1"/>
        <v>24.824999999999999</v>
      </c>
      <c r="G93" s="14" t="s">
        <v>971</v>
      </c>
      <c r="H93" s="14" t="s">
        <v>981</v>
      </c>
    </row>
    <row r="94" spans="1:8">
      <c r="A94" s="14" t="s">
        <v>1409</v>
      </c>
      <c r="B94" s="14" t="s">
        <v>2798</v>
      </c>
      <c r="C94" s="33">
        <v>1.5920000000000001</v>
      </c>
      <c r="D94" s="33">
        <v>1.5820000000000001</v>
      </c>
      <c r="E94" s="35">
        <v>15</v>
      </c>
      <c r="F94" s="35">
        <f t="shared" si="1"/>
        <v>23.73</v>
      </c>
      <c r="G94" s="14" t="s">
        <v>971</v>
      </c>
      <c r="H94" s="14" t="s">
        <v>981</v>
      </c>
    </row>
    <row r="95" spans="1:8">
      <c r="A95" s="14" t="s">
        <v>1409</v>
      </c>
      <c r="B95" s="14" t="s">
        <v>2799</v>
      </c>
      <c r="C95" s="33">
        <v>1.48</v>
      </c>
      <c r="D95" s="33">
        <v>1.4690000000000001</v>
      </c>
      <c r="E95" s="35">
        <v>15</v>
      </c>
      <c r="F95" s="35">
        <f t="shared" si="1"/>
        <v>22.035</v>
      </c>
      <c r="G95" s="14" t="s">
        <v>971</v>
      </c>
      <c r="H95" s="14" t="s">
        <v>981</v>
      </c>
    </row>
    <row r="96" spans="1:8">
      <c r="A96" s="14" t="s">
        <v>1409</v>
      </c>
      <c r="B96" s="14" t="s">
        <v>2800</v>
      </c>
      <c r="C96" s="33">
        <v>1.6339999999999999</v>
      </c>
      <c r="D96" s="33">
        <v>1.4570000000000001</v>
      </c>
      <c r="E96" s="35">
        <v>15</v>
      </c>
      <c r="F96" s="35">
        <f t="shared" si="1"/>
        <v>21.855</v>
      </c>
      <c r="G96" s="14" t="s">
        <v>971</v>
      </c>
      <c r="H96" s="14" t="s">
        <v>981</v>
      </c>
    </row>
    <row r="97" spans="1:8">
      <c r="A97" s="14" t="s">
        <v>1409</v>
      </c>
      <c r="B97" s="14" t="s">
        <v>2801</v>
      </c>
      <c r="C97" s="33">
        <v>1.83</v>
      </c>
      <c r="D97" s="33">
        <v>1.4470000000000001</v>
      </c>
      <c r="E97" s="35">
        <v>15</v>
      </c>
      <c r="F97" s="35">
        <f t="shared" si="1"/>
        <v>21.705000000000002</v>
      </c>
      <c r="G97" s="14" t="s">
        <v>971</v>
      </c>
      <c r="H97" s="14" t="s">
        <v>981</v>
      </c>
    </row>
    <row r="98" spans="1:8">
      <c r="A98" s="14" t="s">
        <v>1409</v>
      </c>
      <c r="B98" s="14" t="s">
        <v>2802</v>
      </c>
      <c r="C98" s="33">
        <v>3.6579999999999999</v>
      </c>
      <c r="D98" s="33">
        <v>1.446</v>
      </c>
      <c r="E98" s="35">
        <v>15</v>
      </c>
      <c r="F98" s="35">
        <f t="shared" si="1"/>
        <v>21.689999999999998</v>
      </c>
      <c r="G98" s="14" t="s">
        <v>971</v>
      </c>
      <c r="H98" s="14" t="s">
        <v>981</v>
      </c>
    </row>
    <row r="99" spans="1:8">
      <c r="A99" s="14" t="s">
        <v>1409</v>
      </c>
      <c r="B99" s="14" t="s">
        <v>2803</v>
      </c>
      <c r="C99" s="33">
        <v>1.486</v>
      </c>
      <c r="D99" s="33">
        <v>1.3939999999999999</v>
      </c>
      <c r="E99" s="35">
        <v>15</v>
      </c>
      <c r="F99" s="35">
        <f t="shared" si="1"/>
        <v>20.91</v>
      </c>
      <c r="G99" s="14" t="s">
        <v>971</v>
      </c>
      <c r="H99" s="14" t="s">
        <v>981</v>
      </c>
    </row>
    <row r="100" spans="1:8">
      <c r="A100" s="14" t="s">
        <v>1409</v>
      </c>
      <c r="B100" s="14" t="s">
        <v>2804</v>
      </c>
      <c r="C100" s="33">
        <v>1.899</v>
      </c>
      <c r="D100" s="33">
        <v>1.3859999999999999</v>
      </c>
      <c r="E100" s="35">
        <v>15</v>
      </c>
      <c r="F100" s="35">
        <f t="shared" si="1"/>
        <v>20.79</v>
      </c>
      <c r="G100" s="14" t="s">
        <v>971</v>
      </c>
      <c r="H100" s="14" t="s">
        <v>981</v>
      </c>
    </row>
    <row r="101" spans="1:8">
      <c r="A101" s="14" t="s">
        <v>1409</v>
      </c>
      <c r="B101" s="14" t="s">
        <v>2805</v>
      </c>
      <c r="C101" s="33">
        <v>3.819</v>
      </c>
      <c r="D101" s="33">
        <v>1.373</v>
      </c>
      <c r="E101" s="35">
        <v>15</v>
      </c>
      <c r="F101" s="35">
        <f t="shared" si="1"/>
        <v>20.594999999999999</v>
      </c>
      <c r="G101" s="14" t="s">
        <v>971</v>
      </c>
      <c r="H101" s="14" t="s">
        <v>981</v>
      </c>
    </row>
    <row r="102" spans="1:8">
      <c r="A102" s="14" t="s">
        <v>1409</v>
      </c>
      <c r="B102" s="14" t="s">
        <v>2806</v>
      </c>
      <c r="C102" s="33">
        <v>2.3730000000000002</v>
      </c>
      <c r="D102" s="33">
        <v>1.18</v>
      </c>
      <c r="E102" s="35">
        <v>15</v>
      </c>
      <c r="F102" s="35">
        <f t="shared" si="1"/>
        <v>17.7</v>
      </c>
      <c r="G102" s="14" t="s">
        <v>971</v>
      </c>
      <c r="H102" s="14" t="s">
        <v>981</v>
      </c>
    </row>
    <row r="103" spans="1:8">
      <c r="A103" s="14" t="s">
        <v>1409</v>
      </c>
      <c r="B103" s="14" t="s">
        <v>2807</v>
      </c>
      <c r="C103" s="33">
        <v>1.1819999999999999</v>
      </c>
      <c r="D103" s="33">
        <v>1.163</v>
      </c>
      <c r="E103" s="35">
        <v>15</v>
      </c>
      <c r="F103" s="35">
        <f t="shared" si="1"/>
        <v>17.445</v>
      </c>
      <c r="G103" s="14" t="s">
        <v>971</v>
      </c>
      <c r="H103" s="14" t="s">
        <v>981</v>
      </c>
    </row>
    <row r="104" spans="1:8">
      <c r="A104" s="14" t="s">
        <v>1409</v>
      </c>
      <c r="B104" s="14" t="s">
        <v>2808</v>
      </c>
      <c r="C104" s="33">
        <v>1.143</v>
      </c>
      <c r="D104" s="33">
        <v>1.121</v>
      </c>
      <c r="E104" s="35">
        <v>15</v>
      </c>
      <c r="F104" s="35">
        <f t="shared" si="1"/>
        <v>16.815000000000001</v>
      </c>
      <c r="G104" s="14" t="s">
        <v>971</v>
      </c>
      <c r="H104" s="14" t="s">
        <v>981</v>
      </c>
    </row>
    <row r="105" spans="1:8">
      <c r="A105" s="14" t="s">
        <v>1409</v>
      </c>
      <c r="B105" s="14" t="s">
        <v>2809</v>
      </c>
      <c r="C105" s="33">
        <v>1.0900000000000001</v>
      </c>
      <c r="D105" s="33">
        <v>1.0900000000000001</v>
      </c>
      <c r="E105" s="35">
        <v>15</v>
      </c>
      <c r="F105" s="35">
        <f t="shared" si="1"/>
        <v>16.350000000000001</v>
      </c>
      <c r="G105" s="14" t="s">
        <v>971</v>
      </c>
      <c r="H105" s="14" t="s">
        <v>981</v>
      </c>
    </row>
    <row r="106" spans="1:8">
      <c r="A106" s="14" t="s">
        <v>1409</v>
      </c>
      <c r="B106" s="14" t="s">
        <v>2784</v>
      </c>
      <c r="C106" s="33">
        <v>2.5910000000000002</v>
      </c>
      <c r="D106" s="33">
        <v>1.08</v>
      </c>
      <c r="E106" s="35">
        <v>15</v>
      </c>
      <c r="F106" s="35">
        <f t="shared" si="1"/>
        <v>16.200000000000003</v>
      </c>
      <c r="G106" s="14" t="s">
        <v>971</v>
      </c>
      <c r="H106" s="14" t="s">
        <v>981</v>
      </c>
    </row>
    <row r="107" spans="1:8">
      <c r="A107" s="14" t="s">
        <v>1409</v>
      </c>
      <c r="B107" s="14" t="s">
        <v>2810</v>
      </c>
      <c r="C107" s="33">
        <v>1.113</v>
      </c>
      <c r="D107" s="33">
        <v>0.996</v>
      </c>
      <c r="E107" s="35">
        <v>15</v>
      </c>
      <c r="F107" s="35">
        <f t="shared" si="1"/>
        <v>14.94</v>
      </c>
      <c r="G107" s="14" t="s">
        <v>971</v>
      </c>
      <c r="H107" s="14" t="s">
        <v>981</v>
      </c>
    </row>
    <row r="108" spans="1:8">
      <c r="A108" s="14" t="s">
        <v>1409</v>
      </c>
      <c r="B108" s="14" t="s">
        <v>2811</v>
      </c>
      <c r="C108" s="33">
        <v>4.4850000000000003</v>
      </c>
      <c r="D108" s="33">
        <v>0.95299999999999996</v>
      </c>
      <c r="E108" s="35">
        <v>15</v>
      </c>
      <c r="F108" s="35">
        <f t="shared" si="1"/>
        <v>14.295</v>
      </c>
      <c r="G108" s="14" t="s">
        <v>971</v>
      </c>
      <c r="H108" s="14" t="s">
        <v>981</v>
      </c>
    </row>
    <row r="109" spans="1:8">
      <c r="A109" s="14" t="s">
        <v>1409</v>
      </c>
      <c r="B109" s="14" t="s">
        <v>2812</v>
      </c>
      <c r="C109" s="33">
        <v>3.19</v>
      </c>
      <c r="D109" s="33">
        <v>0.84699999999999998</v>
      </c>
      <c r="E109" s="35">
        <v>15</v>
      </c>
      <c r="F109" s="35">
        <f t="shared" si="1"/>
        <v>12.705</v>
      </c>
      <c r="G109" s="14" t="s">
        <v>971</v>
      </c>
      <c r="H109" s="14" t="s">
        <v>981</v>
      </c>
    </row>
    <row r="110" spans="1:8">
      <c r="A110" s="14" t="s">
        <v>1409</v>
      </c>
      <c r="B110" s="14" t="s">
        <v>2746</v>
      </c>
      <c r="C110" s="33">
        <v>5.77</v>
      </c>
      <c r="D110" s="33">
        <v>0.749</v>
      </c>
      <c r="E110" s="35">
        <v>15</v>
      </c>
      <c r="F110" s="35">
        <f t="shared" si="1"/>
        <v>11.234999999999999</v>
      </c>
      <c r="G110" s="14" t="s">
        <v>971</v>
      </c>
      <c r="H110" s="14" t="s">
        <v>981</v>
      </c>
    </row>
    <row r="111" spans="1:8">
      <c r="A111" s="14" t="s">
        <v>1409</v>
      </c>
      <c r="B111" s="14" t="s">
        <v>2737</v>
      </c>
      <c r="C111" s="33">
        <v>1.8779999999999999</v>
      </c>
      <c r="D111" s="33">
        <v>0.66200000000000003</v>
      </c>
      <c r="E111" s="35">
        <v>15</v>
      </c>
      <c r="F111" s="35">
        <f t="shared" si="1"/>
        <v>9.93</v>
      </c>
      <c r="G111" s="14" t="s">
        <v>971</v>
      </c>
      <c r="H111" s="14" t="s">
        <v>981</v>
      </c>
    </row>
    <row r="112" spans="1:8">
      <c r="A112" s="14" t="s">
        <v>1409</v>
      </c>
      <c r="B112" s="14" t="s">
        <v>2813</v>
      </c>
      <c r="C112" s="33">
        <v>1.133</v>
      </c>
      <c r="D112" s="33">
        <v>0.66</v>
      </c>
      <c r="E112" s="35">
        <v>15</v>
      </c>
      <c r="F112" s="35">
        <f t="shared" si="1"/>
        <v>9.9</v>
      </c>
      <c r="G112" s="14" t="s">
        <v>971</v>
      </c>
      <c r="H112" s="14" t="s">
        <v>981</v>
      </c>
    </row>
    <row r="113" spans="1:8">
      <c r="A113" s="14" t="s">
        <v>1409</v>
      </c>
      <c r="B113" s="14" t="s">
        <v>2814</v>
      </c>
      <c r="C113" s="33">
        <v>1.3640000000000001</v>
      </c>
      <c r="D113" s="33">
        <v>0.60299999999999998</v>
      </c>
      <c r="E113" s="35">
        <v>15</v>
      </c>
      <c r="F113" s="35">
        <f t="shared" si="1"/>
        <v>9.0449999999999999</v>
      </c>
      <c r="G113" s="14" t="s">
        <v>971</v>
      </c>
      <c r="H113" s="14" t="s">
        <v>981</v>
      </c>
    </row>
    <row r="114" spans="1:8">
      <c r="A114" s="14" t="s">
        <v>1409</v>
      </c>
      <c r="B114" s="14" t="s">
        <v>2815</v>
      </c>
      <c r="C114" s="33">
        <v>1.2649999999999999</v>
      </c>
      <c r="D114" s="33">
        <v>0.56799999999999995</v>
      </c>
      <c r="E114" s="35">
        <v>15</v>
      </c>
      <c r="F114" s="35">
        <f t="shared" si="1"/>
        <v>8.52</v>
      </c>
      <c r="G114" s="14" t="s">
        <v>971</v>
      </c>
      <c r="H114" s="14" t="s">
        <v>981</v>
      </c>
    </row>
    <row r="115" spans="1:8">
      <c r="A115" s="14" t="s">
        <v>1409</v>
      </c>
      <c r="B115" s="14" t="s">
        <v>2816</v>
      </c>
      <c r="C115" s="33">
        <v>0.58699999999999997</v>
      </c>
      <c r="D115" s="33">
        <v>0.51700000000000002</v>
      </c>
      <c r="E115" s="35">
        <v>15</v>
      </c>
      <c r="F115" s="35">
        <f t="shared" si="1"/>
        <v>7.7549999999999999</v>
      </c>
      <c r="G115" s="14" t="s">
        <v>971</v>
      </c>
      <c r="H115" s="14" t="s">
        <v>981</v>
      </c>
    </row>
    <row r="116" spans="1:8">
      <c r="A116" s="14" t="s">
        <v>1409</v>
      </c>
      <c r="B116" s="14" t="s">
        <v>2755</v>
      </c>
      <c r="C116" s="33">
        <v>1.966</v>
      </c>
      <c r="D116" s="33">
        <v>0.503</v>
      </c>
      <c r="E116" s="35">
        <v>15</v>
      </c>
      <c r="F116" s="35">
        <f t="shared" si="1"/>
        <v>7.5449999999999999</v>
      </c>
      <c r="G116" s="14" t="s">
        <v>971</v>
      </c>
      <c r="H116" s="14" t="s">
        <v>981</v>
      </c>
    </row>
    <row r="117" spans="1:8">
      <c r="A117" s="14" t="s">
        <v>1409</v>
      </c>
      <c r="B117" s="14" t="s">
        <v>2817</v>
      </c>
      <c r="C117" s="33">
        <v>1.986</v>
      </c>
      <c r="D117" s="33">
        <v>0.47099999999999997</v>
      </c>
      <c r="E117" s="35">
        <v>15</v>
      </c>
      <c r="F117" s="35">
        <f t="shared" si="1"/>
        <v>7.0649999999999995</v>
      </c>
      <c r="G117" s="14" t="s">
        <v>971</v>
      </c>
      <c r="H117" s="14" t="s">
        <v>981</v>
      </c>
    </row>
    <row r="118" spans="1:8">
      <c r="A118" s="14" t="s">
        <v>1409</v>
      </c>
      <c r="B118" s="14" t="s">
        <v>2818</v>
      </c>
      <c r="C118" s="33">
        <v>0.58499999999999996</v>
      </c>
      <c r="D118" s="33">
        <v>0.44400000000000001</v>
      </c>
      <c r="E118" s="35">
        <v>15</v>
      </c>
      <c r="F118" s="35">
        <f t="shared" si="1"/>
        <v>6.66</v>
      </c>
      <c r="G118" s="14" t="s">
        <v>971</v>
      </c>
      <c r="H118" s="14" t="s">
        <v>981</v>
      </c>
    </row>
    <row r="119" spans="1:8">
      <c r="A119" s="14" t="s">
        <v>1409</v>
      </c>
      <c r="B119" s="14" t="s">
        <v>2819</v>
      </c>
      <c r="C119" s="33">
        <v>0.58899999999999997</v>
      </c>
      <c r="D119" s="33">
        <v>0.439</v>
      </c>
      <c r="E119" s="35">
        <v>15</v>
      </c>
      <c r="F119" s="35">
        <f t="shared" si="1"/>
        <v>6.585</v>
      </c>
      <c r="G119" s="14" t="s">
        <v>971</v>
      </c>
      <c r="H119" s="14" t="s">
        <v>981</v>
      </c>
    </row>
    <row r="120" spans="1:8">
      <c r="A120" s="14" t="s">
        <v>1409</v>
      </c>
      <c r="B120" s="14" t="s">
        <v>2820</v>
      </c>
      <c r="C120" s="33">
        <v>1.306</v>
      </c>
      <c r="D120" s="33">
        <v>0.432</v>
      </c>
      <c r="E120" s="35">
        <v>15</v>
      </c>
      <c r="F120" s="35">
        <f t="shared" si="1"/>
        <v>6.4799999999999995</v>
      </c>
      <c r="G120" s="14" t="s">
        <v>971</v>
      </c>
      <c r="H120" s="14" t="s">
        <v>981</v>
      </c>
    </row>
    <row r="121" spans="1:8">
      <c r="A121" s="14" t="s">
        <v>1409</v>
      </c>
      <c r="B121" s="14" t="s">
        <v>2821</v>
      </c>
      <c r="C121" s="33">
        <v>0.50700000000000001</v>
      </c>
      <c r="D121" s="33">
        <v>0.39400000000000002</v>
      </c>
      <c r="E121" s="35">
        <v>15</v>
      </c>
      <c r="F121" s="35">
        <f t="shared" si="1"/>
        <v>5.91</v>
      </c>
      <c r="G121" s="14" t="s">
        <v>971</v>
      </c>
      <c r="H121" s="14" t="s">
        <v>981</v>
      </c>
    </row>
    <row r="122" spans="1:8">
      <c r="A122" s="14" t="s">
        <v>1409</v>
      </c>
      <c r="B122" s="14" t="s">
        <v>2822</v>
      </c>
      <c r="C122" s="33">
        <v>2.706</v>
      </c>
      <c r="D122" s="33">
        <v>0.38800000000000001</v>
      </c>
      <c r="E122" s="35">
        <v>15</v>
      </c>
      <c r="F122" s="35">
        <f t="shared" si="1"/>
        <v>5.82</v>
      </c>
      <c r="G122" s="14" t="s">
        <v>971</v>
      </c>
      <c r="H122" s="14" t="s">
        <v>981</v>
      </c>
    </row>
    <row r="123" spans="1:8">
      <c r="A123" s="14" t="s">
        <v>1409</v>
      </c>
      <c r="B123" s="14" t="s">
        <v>2735</v>
      </c>
      <c r="C123" s="33">
        <v>1.867</v>
      </c>
      <c r="D123" s="33">
        <v>0.379</v>
      </c>
      <c r="E123" s="35">
        <v>15</v>
      </c>
      <c r="F123" s="35">
        <f t="shared" si="1"/>
        <v>5.6850000000000005</v>
      </c>
      <c r="G123" s="14" t="s">
        <v>971</v>
      </c>
      <c r="H123" s="14" t="s">
        <v>981</v>
      </c>
    </row>
    <row r="124" spans="1:8">
      <c r="A124" s="14" t="s">
        <v>1409</v>
      </c>
      <c r="B124" s="14" t="s">
        <v>2823</v>
      </c>
      <c r="C124" s="33">
        <v>2.6949999999999998</v>
      </c>
      <c r="D124" s="33">
        <v>0.36299999999999999</v>
      </c>
      <c r="E124" s="35">
        <v>15</v>
      </c>
      <c r="F124" s="35">
        <f t="shared" si="1"/>
        <v>5.4450000000000003</v>
      </c>
      <c r="G124" s="14" t="s">
        <v>971</v>
      </c>
      <c r="H124" s="14" t="s">
        <v>981</v>
      </c>
    </row>
    <row r="125" spans="1:8">
      <c r="A125" s="14" t="s">
        <v>1409</v>
      </c>
      <c r="B125" s="14" t="s">
        <v>2824</v>
      </c>
      <c r="C125" s="33">
        <v>2.4580000000000002</v>
      </c>
      <c r="D125" s="33">
        <v>0.34899999999999998</v>
      </c>
      <c r="E125" s="35">
        <v>15</v>
      </c>
      <c r="F125" s="35">
        <f t="shared" si="1"/>
        <v>5.2349999999999994</v>
      </c>
      <c r="G125" s="14" t="s">
        <v>971</v>
      </c>
      <c r="H125" s="14" t="s">
        <v>981</v>
      </c>
    </row>
    <row r="126" spans="1:8">
      <c r="A126" s="14" t="s">
        <v>1409</v>
      </c>
      <c r="B126" s="14" t="s">
        <v>2825</v>
      </c>
      <c r="C126" s="33">
        <v>1.0760000000000001</v>
      </c>
      <c r="D126" s="33">
        <v>0.34300000000000003</v>
      </c>
      <c r="E126" s="35">
        <v>15</v>
      </c>
      <c r="F126" s="35">
        <f t="shared" si="1"/>
        <v>5.1450000000000005</v>
      </c>
      <c r="G126" s="14" t="s">
        <v>971</v>
      </c>
      <c r="H126" s="14" t="s">
        <v>981</v>
      </c>
    </row>
    <row r="127" spans="1:8">
      <c r="A127" s="14" t="s">
        <v>1409</v>
      </c>
      <c r="B127" s="14" t="s">
        <v>2740</v>
      </c>
      <c r="C127" s="33">
        <v>2.4009999999999998</v>
      </c>
      <c r="D127" s="33">
        <v>0.308</v>
      </c>
      <c r="E127" s="35">
        <v>15</v>
      </c>
      <c r="F127" s="35">
        <f t="shared" si="1"/>
        <v>4.62</v>
      </c>
      <c r="G127" s="14" t="s">
        <v>971</v>
      </c>
      <c r="H127" s="14" t="s">
        <v>981</v>
      </c>
    </row>
    <row r="128" spans="1:8">
      <c r="A128" s="14" t="s">
        <v>1409</v>
      </c>
      <c r="B128" s="14" t="s">
        <v>2822</v>
      </c>
      <c r="C128" s="33">
        <v>2.706</v>
      </c>
      <c r="D128" s="33">
        <v>0.28999999999999998</v>
      </c>
      <c r="E128" s="35">
        <v>15</v>
      </c>
      <c r="F128" s="35">
        <f t="shared" si="1"/>
        <v>4.3499999999999996</v>
      </c>
      <c r="G128" s="14" t="s">
        <v>971</v>
      </c>
      <c r="H128" s="14" t="s">
        <v>981</v>
      </c>
    </row>
    <row r="129" spans="1:8">
      <c r="A129" s="14" t="s">
        <v>1409</v>
      </c>
      <c r="B129" s="14" t="s">
        <v>2826</v>
      </c>
      <c r="C129" s="33">
        <v>0.63600000000000001</v>
      </c>
      <c r="D129" s="33">
        <v>0.27600000000000002</v>
      </c>
      <c r="E129" s="35">
        <v>15</v>
      </c>
      <c r="F129" s="35">
        <f t="shared" si="1"/>
        <v>4.1400000000000006</v>
      </c>
      <c r="G129" s="14" t="s">
        <v>971</v>
      </c>
      <c r="H129" s="14" t="s">
        <v>981</v>
      </c>
    </row>
    <row r="130" spans="1:8">
      <c r="A130" s="14" t="s">
        <v>1409</v>
      </c>
      <c r="B130" s="14" t="s">
        <v>2827</v>
      </c>
      <c r="C130" s="33">
        <v>1.8180000000000001</v>
      </c>
      <c r="D130" s="33">
        <v>0.27500000000000002</v>
      </c>
      <c r="E130" s="35">
        <v>15</v>
      </c>
      <c r="F130" s="35">
        <f t="shared" si="1"/>
        <v>4.125</v>
      </c>
      <c r="G130" s="14" t="s">
        <v>971</v>
      </c>
      <c r="H130" s="14" t="s">
        <v>981</v>
      </c>
    </row>
    <row r="131" spans="1:8">
      <c r="A131" s="14" t="s">
        <v>1409</v>
      </c>
      <c r="B131" s="14" t="s">
        <v>2828</v>
      </c>
      <c r="C131" s="33">
        <v>1.496</v>
      </c>
      <c r="D131" s="33">
        <v>0.25900000000000001</v>
      </c>
      <c r="E131" s="35">
        <v>15</v>
      </c>
      <c r="F131" s="35">
        <f t="shared" si="1"/>
        <v>3.8850000000000002</v>
      </c>
      <c r="G131" s="14" t="s">
        <v>971</v>
      </c>
      <c r="H131" s="14" t="s">
        <v>981</v>
      </c>
    </row>
    <row r="132" spans="1:8">
      <c r="A132" s="14" t="s">
        <v>1409</v>
      </c>
      <c r="B132" s="14" t="s">
        <v>2813</v>
      </c>
      <c r="C132" s="33">
        <v>1.133</v>
      </c>
      <c r="D132" s="33">
        <v>0.251</v>
      </c>
      <c r="E132" s="35">
        <v>15</v>
      </c>
      <c r="F132" s="35">
        <f t="shared" si="1"/>
        <v>3.7650000000000001</v>
      </c>
      <c r="G132" s="14" t="s">
        <v>971</v>
      </c>
      <c r="H132" s="14" t="s">
        <v>981</v>
      </c>
    </row>
    <row r="133" spans="1:8">
      <c r="A133" s="14" t="s">
        <v>1409</v>
      </c>
      <c r="B133" s="14" t="s">
        <v>2826</v>
      </c>
      <c r="C133" s="33">
        <v>0.63600000000000001</v>
      </c>
      <c r="D133" s="33">
        <v>0.20300000000000001</v>
      </c>
      <c r="E133" s="35">
        <v>15</v>
      </c>
      <c r="F133" s="35">
        <f t="shared" si="1"/>
        <v>3.0450000000000004</v>
      </c>
      <c r="G133" s="14" t="s">
        <v>971</v>
      </c>
      <c r="H133" s="14" t="s">
        <v>981</v>
      </c>
    </row>
    <row r="134" spans="1:8">
      <c r="A134" s="14" t="s">
        <v>1409</v>
      </c>
      <c r="B134" s="14" t="s">
        <v>2820</v>
      </c>
      <c r="C134" s="33">
        <v>1.306</v>
      </c>
      <c r="D134" s="33">
        <v>0.19</v>
      </c>
      <c r="E134" s="35">
        <v>15</v>
      </c>
      <c r="F134" s="35">
        <f t="shared" si="1"/>
        <v>2.85</v>
      </c>
      <c r="G134" s="14" t="s">
        <v>971</v>
      </c>
      <c r="H134" s="14" t="s">
        <v>981</v>
      </c>
    </row>
    <row r="135" spans="1:8">
      <c r="A135" s="14" t="s">
        <v>1409</v>
      </c>
      <c r="B135" s="14" t="s">
        <v>2812</v>
      </c>
      <c r="C135" s="33">
        <v>3.19</v>
      </c>
      <c r="D135" s="33">
        <v>0.186</v>
      </c>
      <c r="E135" s="35">
        <v>15</v>
      </c>
      <c r="F135" s="35">
        <f t="shared" si="1"/>
        <v>2.79</v>
      </c>
      <c r="G135" s="14" t="s">
        <v>971</v>
      </c>
      <c r="H135" s="14" t="s">
        <v>981</v>
      </c>
    </row>
    <row r="136" spans="1:8">
      <c r="A136" s="14" t="s">
        <v>1409</v>
      </c>
      <c r="B136" s="14" t="s">
        <v>2829</v>
      </c>
      <c r="C136" s="33">
        <v>0.50600000000000001</v>
      </c>
      <c r="D136" s="33">
        <v>0.17799999999999999</v>
      </c>
      <c r="E136" s="35">
        <v>15</v>
      </c>
      <c r="F136" s="35">
        <f t="shared" si="1"/>
        <v>2.67</v>
      </c>
      <c r="G136" s="14" t="s">
        <v>971</v>
      </c>
      <c r="H136" s="14" t="s">
        <v>981</v>
      </c>
    </row>
    <row r="137" spans="1:8">
      <c r="A137" s="14" t="s">
        <v>1409</v>
      </c>
      <c r="B137" s="14" t="s">
        <v>2830</v>
      </c>
      <c r="C137" s="33">
        <v>0.61</v>
      </c>
      <c r="D137" s="33">
        <v>0.13900000000000001</v>
      </c>
      <c r="E137" s="35">
        <v>15</v>
      </c>
      <c r="F137" s="35">
        <f t="shared" si="1"/>
        <v>2.085</v>
      </c>
      <c r="G137" s="14" t="s">
        <v>971</v>
      </c>
      <c r="H137" s="14" t="s">
        <v>981</v>
      </c>
    </row>
    <row r="138" spans="1:8">
      <c r="A138" s="14" t="s">
        <v>1409</v>
      </c>
      <c r="B138" s="14" t="s">
        <v>2829</v>
      </c>
      <c r="C138" s="33">
        <v>0.50600000000000001</v>
      </c>
      <c r="D138" s="33">
        <v>0.13</v>
      </c>
      <c r="E138" s="35">
        <v>15</v>
      </c>
      <c r="F138" s="35">
        <f t="shared" si="1"/>
        <v>1.9500000000000002</v>
      </c>
      <c r="G138" s="14" t="s">
        <v>971</v>
      </c>
      <c r="H138" s="14" t="s">
        <v>981</v>
      </c>
    </row>
    <row r="139" spans="1:8">
      <c r="A139" s="14" t="s">
        <v>1409</v>
      </c>
      <c r="B139" s="14" t="s">
        <v>2801</v>
      </c>
      <c r="C139" s="33">
        <v>1.83</v>
      </c>
      <c r="D139" s="33">
        <v>0.129</v>
      </c>
      <c r="E139" s="35">
        <v>15</v>
      </c>
      <c r="F139" s="35">
        <f t="shared" si="1"/>
        <v>1.9350000000000001</v>
      </c>
      <c r="G139" s="14" t="s">
        <v>971</v>
      </c>
      <c r="H139" s="14" t="s">
        <v>981</v>
      </c>
    </row>
    <row r="140" spans="1:8">
      <c r="A140" s="14" t="s">
        <v>1409</v>
      </c>
      <c r="B140" s="14" t="s">
        <v>2819</v>
      </c>
      <c r="C140" s="33">
        <v>0.58899999999999997</v>
      </c>
      <c r="D140" s="33">
        <v>0.10100000000000001</v>
      </c>
      <c r="E140" s="35">
        <v>15</v>
      </c>
      <c r="F140" s="35">
        <f t="shared" si="1"/>
        <v>1.5150000000000001</v>
      </c>
      <c r="G140" s="14" t="s">
        <v>971</v>
      </c>
      <c r="H140" s="14" t="s">
        <v>981</v>
      </c>
    </row>
    <row r="141" spans="1:8">
      <c r="A141" s="14" t="s">
        <v>1409</v>
      </c>
      <c r="B141" s="14" t="s">
        <v>2831</v>
      </c>
      <c r="C141" s="33">
        <v>0.91200000000000003</v>
      </c>
      <c r="D141" s="33">
        <v>7.8E-2</v>
      </c>
      <c r="E141" s="35">
        <v>15</v>
      </c>
      <c r="F141" s="35">
        <f t="shared" si="1"/>
        <v>1.17</v>
      </c>
      <c r="G141" s="14" t="s">
        <v>971</v>
      </c>
      <c r="H141" s="14" t="s">
        <v>981</v>
      </c>
    </row>
    <row r="142" spans="1:8">
      <c r="A142" s="14" t="s">
        <v>1409</v>
      </c>
      <c r="B142" s="14" t="s">
        <v>2832</v>
      </c>
      <c r="C142" s="33">
        <v>1.1850000000000001</v>
      </c>
      <c r="D142" s="33">
        <v>7.4999999999999997E-2</v>
      </c>
      <c r="E142" s="35">
        <v>15</v>
      </c>
      <c r="F142" s="35">
        <f t="shared" ref="F142:F192" si="2">D142*E142</f>
        <v>1.125</v>
      </c>
      <c r="G142" s="14" t="s">
        <v>971</v>
      </c>
      <c r="H142" s="14" t="s">
        <v>981</v>
      </c>
    </row>
    <row r="143" spans="1:8">
      <c r="A143" s="14" t="s">
        <v>1409</v>
      </c>
      <c r="B143" s="14" t="s">
        <v>2833</v>
      </c>
      <c r="C143" s="33">
        <v>1.0229999999999999</v>
      </c>
      <c r="D143" s="33">
        <v>3.5000000000000003E-2</v>
      </c>
      <c r="E143" s="35">
        <v>15</v>
      </c>
      <c r="F143" s="35">
        <f t="shared" si="2"/>
        <v>0.52500000000000002</v>
      </c>
      <c r="G143" s="14" t="s">
        <v>971</v>
      </c>
      <c r="H143" s="14" t="s">
        <v>981</v>
      </c>
    </row>
    <row r="144" spans="1:8">
      <c r="A144" s="14" t="s">
        <v>1409</v>
      </c>
      <c r="B144" s="14" t="s">
        <v>2834</v>
      </c>
      <c r="C144" s="33">
        <v>2.3050000000000002</v>
      </c>
      <c r="D144" s="33">
        <v>3.3000000000000002E-2</v>
      </c>
      <c r="E144" s="35">
        <v>15</v>
      </c>
      <c r="F144" s="35">
        <f t="shared" si="2"/>
        <v>0.495</v>
      </c>
      <c r="G144" s="14" t="s">
        <v>971</v>
      </c>
      <c r="H144" s="14" t="s">
        <v>981</v>
      </c>
    </row>
    <row r="145" spans="1:8">
      <c r="A145" s="14" t="s">
        <v>1409</v>
      </c>
      <c r="B145" s="14" t="s">
        <v>2835</v>
      </c>
      <c r="C145" s="33">
        <v>0.28100000000000003</v>
      </c>
      <c r="D145" s="33">
        <v>2.8000000000000001E-2</v>
      </c>
      <c r="E145" s="35">
        <v>15</v>
      </c>
      <c r="F145" s="35">
        <f t="shared" si="2"/>
        <v>0.42</v>
      </c>
      <c r="G145" s="14" t="s">
        <v>971</v>
      </c>
      <c r="H145" s="14" t="s">
        <v>981</v>
      </c>
    </row>
    <row r="146" spans="1:8">
      <c r="A146" s="14" t="s">
        <v>1409</v>
      </c>
      <c r="B146" s="14" t="s">
        <v>2824</v>
      </c>
      <c r="C146" s="33">
        <v>2.4580000000000002</v>
      </c>
      <c r="D146" s="33">
        <v>2.5000000000000001E-2</v>
      </c>
      <c r="E146" s="35">
        <v>15</v>
      </c>
      <c r="F146" s="35">
        <f t="shared" si="2"/>
        <v>0.375</v>
      </c>
      <c r="G146" s="14" t="s">
        <v>971</v>
      </c>
      <c r="H146" s="14" t="s">
        <v>981</v>
      </c>
    </row>
    <row r="147" spans="1:8">
      <c r="A147" s="9"/>
      <c r="B147" s="14" t="s">
        <v>2836</v>
      </c>
      <c r="C147" s="33">
        <v>2.556</v>
      </c>
      <c r="D147" s="33">
        <v>2.1999999999999999E-2</v>
      </c>
      <c r="E147" s="35">
        <v>15</v>
      </c>
      <c r="F147" s="35">
        <f t="shared" si="2"/>
        <v>0.32999999999999996</v>
      </c>
      <c r="G147" s="14" t="s">
        <v>1147</v>
      </c>
      <c r="H147" s="14" t="s">
        <v>981</v>
      </c>
    </row>
    <row r="148" spans="1:8">
      <c r="A148" s="14" t="s">
        <v>1409</v>
      </c>
      <c r="B148" s="14" t="s">
        <v>2837</v>
      </c>
      <c r="C148" s="33">
        <v>0.4</v>
      </c>
      <c r="D148" s="33">
        <v>1.2999999999999999E-2</v>
      </c>
      <c r="E148" s="35">
        <v>15</v>
      </c>
      <c r="F148" s="35">
        <f t="shared" si="2"/>
        <v>0.19499999999999998</v>
      </c>
      <c r="G148" s="14" t="s">
        <v>971</v>
      </c>
      <c r="H148" s="14" t="s">
        <v>981</v>
      </c>
    </row>
    <row r="149" spans="1:8">
      <c r="A149" s="14"/>
      <c r="B149" s="14"/>
      <c r="C149" s="37">
        <f>SUM(C82:C148)</f>
        <v>134.33899999999997</v>
      </c>
      <c r="D149" s="37">
        <f>SUM(D82:D148)</f>
        <v>58.515999999999998</v>
      </c>
      <c r="E149" s="36"/>
      <c r="F149" s="36">
        <f>SUM(F82:F148)</f>
        <v>877.74</v>
      </c>
      <c r="G149" s="14"/>
      <c r="H149" s="8" t="s">
        <v>907</v>
      </c>
    </row>
    <row r="150" spans="1:8">
      <c r="A150" s="14" t="s">
        <v>1409</v>
      </c>
      <c r="B150" s="14" t="s">
        <v>2838</v>
      </c>
      <c r="C150" s="33">
        <v>2.9119999999999999</v>
      </c>
      <c r="D150" s="33">
        <v>2.11</v>
      </c>
      <c r="E150" s="35">
        <v>15</v>
      </c>
      <c r="F150" s="35">
        <f t="shared" si="2"/>
        <v>31.65</v>
      </c>
      <c r="G150" s="14" t="s">
        <v>971</v>
      </c>
      <c r="H150" s="14" t="s">
        <v>2839</v>
      </c>
    </row>
    <row r="151" spans="1:8">
      <c r="A151" s="14" t="s">
        <v>1409</v>
      </c>
      <c r="B151" s="14" t="s">
        <v>2840</v>
      </c>
      <c r="C151" s="33">
        <v>2.5009999999999999</v>
      </c>
      <c r="D151" s="33">
        <v>1.599</v>
      </c>
      <c r="E151" s="35">
        <v>15</v>
      </c>
      <c r="F151" s="35">
        <f t="shared" si="2"/>
        <v>23.984999999999999</v>
      </c>
      <c r="G151" s="14" t="s">
        <v>971</v>
      </c>
      <c r="H151" s="14" t="s">
        <v>2839</v>
      </c>
    </row>
    <row r="152" spans="1:8">
      <c r="A152" s="14" t="s">
        <v>1409</v>
      </c>
      <c r="B152" s="14" t="s">
        <v>2841</v>
      </c>
      <c r="C152" s="33">
        <v>1.486</v>
      </c>
      <c r="D152" s="33">
        <v>0.19800000000000001</v>
      </c>
      <c r="E152" s="35">
        <v>15</v>
      </c>
      <c r="F152" s="35">
        <f t="shared" si="2"/>
        <v>2.97</v>
      </c>
      <c r="G152" s="14" t="s">
        <v>971</v>
      </c>
      <c r="H152" s="14" t="s">
        <v>2839</v>
      </c>
    </row>
    <row r="153" spans="1:8">
      <c r="A153" s="14" t="s">
        <v>1409</v>
      </c>
      <c r="B153" s="14" t="s">
        <v>2733</v>
      </c>
      <c r="C153" s="33">
        <v>3.12</v>
      </c>
      <c r="D153" s="33">
        <v>0.19800000000000001</v>
      </c>
      <c r="E153" s="35">
        <v>15</v>
      </c>
      <c r="F153" s="35">
        <f t="shared" si="2"/>
        <v>2.97</v>
      </c>
      <c r="G153" s="14" t="s">
        <v>971</v>
      </c>
      <c r="H153" s="14" t="s">
        <v>2839</v>
      </c>
    </row>
    <row r="154" spans="1:8">
      <c r="A154" s="14" t="s">
        <v>1409</v>
      </c>
      <c r="B154" s="14" t="s">
        <v>2842</v>
      </c>
      <c r="C154" s="33">
        <v>0.27300000000000002</v>
      </c>
      <c r="D154" s="33">
        <v>0.14799999999999999</v>
      </c>
      <c r="E154" s="35">
        <v>15</v>
      </c>
      <c r="F154" s="35">
        <f t="shared" si="2"/>
        <v>2.2199999999999998</v>
      </c>
      <c r="G154" s="14" t="s">
        <v>971</v>
      </c>
      <c r="H154" s="14" t="s">
        <v>2839</v>
      </c>
    </row>
    <row r="155" spans="1:8">
      <c r="A155" s="14" t="s">
        <v>1409</v>
      </c>
      <c r="B155" s="14" t="s">
        <v>2741</v>
      </c>
      <c r="C155" s="33">
        <v>1.24</v>
      </c>
      <c r="D155" s="33">
        <v>0.13600000000000001</v>
      </c>
      <c r="E155" s="35">
        <v>15</v>
      </c>
      <c r="F155" s="35">
        <f t="shared" si="2"/>
        <v>2.04</v>
      </c>
      <c r="G155" s="14" t="s">
        <v>971</v>
      </c>
      <c r="H155" s="14" t="s">
        <v>2839</v>
      </c>
    </row>
    <row r="156" spans="1:8">
      <c r="A156" s="14" t="s">
        <v>1409</v>
      </c>
      <c r="B156" s="14" t="s">
        <v>2843</v>
      </c>
      <c r="C156" s="33">
        <v>0.23899999999999999</v>
      </c>
      <c r="D156" s="33">
        <v>0.115</v>
      </c>
      <c r="E156" s="35">
        <v>15</v>
      </c>
      <c r="F156" s="35">
        <f t="shared" si="2"/>
        <v>1.7250000000000001</v>
      </c>
      <c r="G156" s="14" t="s">
        <v>971</v>
      </c>
      <c r="H156" s="14" t="s">
        <v>2839</v>
      </c>
    </row>
    <row r="157" spans="1:8">
      <c r="A157" s="14" t="s">
        <v>1409</v>
      </c>
      <c r="B157" s="14" t="s">
        <v>2741</v>
      </c>
      <c r="C157" s="33">
        <v>1.24</v>
      </c>
      <c r="D157" s="33">
        <v>0.114</v>
      </c>
      <c r="E157" s="35">
        <v>15</v>
      </c>
      <c r="F157" s="35">
        <f t="shared" si="2"/>
        <v>1.71</v>
      </c>
      <c r="G157" s="14" t="s">
        <v>971</v>
      </c>
      <c r="H157" s="14" t="s">
        <v>2839</v>
      </c>
    </row>
    <row r="158" spans="1:8">
      <c r="A158" s="14" t="s">
        <v>1409</v>
      </c>
      <c r="B158" s="14" t="s">
        <v>2844</v>
      </c>
      <c r="C158" s="33">
        <v>0.26600000000000001</v>
      </c>
      <c r="D158" s="33">
        <v>9.8000000000000004E-2</v>
      </c>
      <c r="E158" s="35">
        <v>15</v>
      </c>
      <c r="F158" s="35">
        <f t="shared" si="2"/>
        <v>1.47</v>
      </c>
      <c r="G158" s="14" t="s">
        <v>971</v>
      </c>
      <c r="H158" s="14" t="s">
        <v>2839</v>
      </c>
    </row>
    <row r="159" spans="1:8">
      <c r="A159" s="14" t="s">
        <v>1409</v>
      </c>
      <c r="B159" s="14" t="s">
        <v>2845</v>
      </c>
      <c r="C159" s="33">
        <v>9.0370000000000008</v>
      </c>
      <c r="D159" s="33">
        <v>6.0999999999999999E-2</v>
      </c>
      <c r="E159" s="35">
        <v>15</v>
      </c>
      <c r="F159" s="35">
        <f t="shared" si="2"/>
        <v>0.91500000000000004</v>
      </c>
      <c r="G159" s="14" t="s">
        <v>971</v>
      </c>
      <c r="H159" s="14" t="s">
        <v>2839</v>
      </c>
    </row>
    <row r="160" spans="1:8">
      <c r="A160" s="14"/>
      <c r="B160" s="14"/>
      <c r="C160" s="37">
        <f>SUM(C150:C159)</f>
        <v>22.314</v>
      </c>
      <c r="D160" s="37">
        <f>SUM(D150:D159)</f>
        <v>4.7769999999999992</v>
      </c>
      <c r="E160" s="36"/>
      <c r="F160" s="36">
        <f>SUM(F150:F159)</f>
        <v>71.654999999999987</v>
      </c>
      <c r="G160" s="14"/>
      <c r="H160" s="8" t="s">
        <v>907</v>
      </c>
    </row>
    <row r="161" spans="1:8">
      <c r="A161" s="14" t="s">
        <v>1409</v>
      </c>
      <c r="B161" s="14" t="s">
        <v>2773</v>
      </c>
      <c r="C161" s="33">
        <v>2.3540000000000001</v>
      </c>
      <c r="D161" s="33">
        <v>0.311</v>
      </c>
      <c r="E161" s="35">
        <v>15</v>
      </c>
      <c r="F161" s="35">
        <f t="shared" si="2"/>
        <v>4.665</v>
      </c>
      <c r="G161" s="14" t="s">
        <v>971</v>
      </c>
      <c r="H161" s="14" t="s">
        <v>2846</v>
      </c>
    </row>
    <row r="162" spans="1:8">
      <c r="A162" s="14" t="s">
        <v>1409</v>
      </c>
      <c r="B162" s="14" t="s">
        <v>2765</v>
      </c>
      <c r="C162" s="33">
        <v>5.1050000000000004</v>
      </c>
      <c r="D162" s="33">
        <v>0.27200000000000002</v>
      </c>
      <c r="E162" s="35">
        <v>15</v>
      </c>
      <c r="F162" s="35">
        <f t="shared" si="2"/>
        <v>4.08</v>
      </c>
      <c r="G162" s="14" t="s">
        <v>971</v>
      </c>
      <c r="H162" s="14" t="s">
        <v>2846</v>
      </c>
    </row>
    <row r="163" spans="1:8">
      <c r="A163" s="14"/>
      <c r="B163" s="14"/>
      <c r="C163" s="37">
        <f>SUM(C161:C162)</f>
        <v>7.4590000000000005</v>
      </c>
      <c r="D163" s="37">
        <f>SUM(D161:D162)</f>
        <v>0.58299999999999996</v>
      </c>
      <c r="E163" s="36"/>
      <c r="F163" s="36">
        <f>SUM(F161:F162)</f>
        <v>8.745000000000001</v>
      </c>
      <c r="G163" s="14"/>
      <c r="H163" s="8" t="s">
        <v>907</v>
      </c>
    </row>
    <row r="164" spans="1:8">
      <c r="A164" s="14" t="s">
        <v>1409</v>
      </c>
      <c r="B164" s="14" t="s">
        <v>2847</v>
      </c>
      <c r="C164" s="33">
        <v>1.125</v>
      </c>
      <c r="D164" s="33">
        <v>0.76600000000000001</v>
      </c>
      <c r="E164" s="35">
        <v>15</v>
      </c>
      <c r="F164" s="35">
        <f t="shared" si="2"/>
        <v>11.49</v>
      </c>
      <c r="G164" s="14" t="s">
        <v>971</v>
      </c>
      <c r="H164" s="14" t="s">
        <v>2848</v>
      </c>
    </row>
    <row r="165" spans="1:8">
      <c r="A165" s="14" t="s">
        <v>1409</v>
      </c>
      <c r="B165" s="14" t="s">
        <v>2744</v>
      </c>
      <c r="C165" s="33">
        <v>3.133</v>
      </c>
      <c r="D165" s="33">
        <v>0.22</v>
      </c>
      <c r="E165" s="35">
        <v>15</v>
      </c>
      <c r="F165" s="35">
        <f t="shared" si="2"/>
        <v>3.3</v>
      </c>
      <c r="G165" s="14" t="s">
        <v>971</v>
      </c>
      <c r="H165" s="14" t="s">
        <v>2848</v>
      </c>
    </row>
    <row r="166" spans="1:8">
      <c r="A166" s="14" t="s">
        <v>1409</v>
      </c>
      <c r="B166" s="14" t="s">
        <v>2849</v>
      </c>
      <c r="C166" s="33">
        <v>1.841</v>
      </c>
      <c r="D166" s="33">
        <v>2.5000000000000001E-2</v>
      </c>
      <c r="E166" s="35">
        <v>15</v>
      </c>
      <c r="F166" s="35">
        <f t="shared" si="2"/>
        <v>0.375</v>
      </c>
      <c r="G166" s="14" t="s">
        <v>971</v>
      </c>
      <c r="H166" s="14" t="s">
        <v>2848</v>
      </c>
    </row>
    <row r="167" spans="1:8">
      <c r="A167" s="14"/>
      <c r="B167" s="14"/>
      <c r="C167" s="37">
        <f>SUM(C164:C166)</f>
        <v>6.0990000000000002</v>
      </c>
      <c r="D167" s="37">
        <f>SUM(D164:D166)</f>
        <v>1.0109999999999999</v>
      </c>
      <c r="E167" s="36"/>
      <c r="F167" s="36">
        <f>SUM(F164:F166)</f>
        <v>15.164999999999999</v>
      </c>
      <c r="G167" s="14"/>
      <c r="H167" s="8" t="s">
        <v>907</v>
      </c>
    </row>
    <row r="168" spans="1:8">
      <c r="A168" s="14" t="s">
        <v>1409</v>
      </c>
      <c r="B168" s="14" t="s">
        <v>2749</v>
      </c>
      <c r="C168" s="33">
        <v>5.8760000000000003</v>
      </c>
      <c r="D168" s="33">
        <v>1.839</v>
      </c>
      <c r="E168" s="35">
        <v>15</v>
      </c>
      <c r="F168" s="35">
        <f t="shared" si="2"/>
        <v>27.585000000000001</v>
      </c>
      <c r="G168" s="14" t="s">
        <v>971</v>
      </c>
      <c r="H168" s="14" t="s">
        <v>2850</v>
      </c>
    </row>
    <row r="169" spans="1:8">
      <c r="A169" s="14" t="s">
        <v>1409</v>
      </c>
      <c r="B169" s="14" t="s">
        <v>2851</v>
      </c>
      <c r="C169" s="33">
        <v>1.0740000000000001</v>
      </c>
      <c r="D169" s="33">
        <v>1.0740000000000001</v>
      </c>
      <c r="E169" s="35">
        <v>15</v>
      </c>
      <c r="F169" s="35">
        <f t="shared" si="2"/>
        <v>16.11</v>
      </c>
      <c r="G169" s="14" t="s">
        <v>971</v>
      </c>
      <c r="H169" s="14" t="s">
        <v>2850</v>
      </c>
    </row>
    <row r="170" spans="1:8">
      <c r="A170" s="14" t="s">
        <v>1409</v>
      </c>
      <c r="B170" s="14" t="s">
        <v>2852</v>
      </c>
      <c r="C170" s="33">
        <v>0.876</v>
      </c>
      <c r="D170" s="33">
        <v>0.82899999999999996</v>
      </c>
      <c r="E170" s="35">
        <v>15</v>
      </c>
      <c r="F170" s="35">
        <f t="shared" si="2"/>
        <v>12.434999999999999</v>
      </c>
      <c r="G170" s="14" t="s">
        <v>971</v>
      </c>
      <c r="H170" s="14" t="s">
        <v>2850</v>
      </c>
    </row>
    <row r="171" spans="1:8">
      <c r="A171" s="14" t="s">
        <v>1409</v>
      </c>
      <c r="B171" s="14" t="s">
        <v>2853</v>
      </c>
      <c r="C171" s="33">
        <v>0.76900000000000002</v>
      </c>
      <c r="D171" s="33">
        <v>0.73</v>
      </c>
      <c r="E171" s="35">
        <v>15</v>
      </c>
      <c r="F171" s="35">
        <f t="shared" si="2"/>
        <v>10.95</v>
      </c>
      <c r="G171" s="14" t="s">
        <v>971</v>
      </c>
      <c r="H171" s="14" t="s">
        <v>2850</v>
      </c>
    </row>
    <row r="172" spans="1:8">
      <c r="A172" s="14" t="s">
        <v>1409</v>
      </c>
      <c r="B172" s="14" t="s">
        <v>2854</v>
      </c>
      <c r="C172" s="33">
        <v>0.70299999999999996</v>
      </c>
      <c r="D172" s="33">
        <v>0.66800000000000004</v>
      </c>
      <c r="E172" s="35">
        <v>15</v>
      </c>
      <c r="F172" s="35">
        <f t="shared" si="2"/>
        <v>10.020000000000001</v>
      </c>
      <c r="G172" s="14" t="s">
        <v>971</v>
      </c>
      <c r="H172" s="14" t="s">
        <v>2850</v>
      </c>
    </row>
    <row r="173" spans="1:8">
      <c r="A173" s="14" t="s">
        <v>1409</v>
      </c>
      <c r="B173" s="14" t="s">
        <v>2855</v>
      </c>
      <c r="C173" s="33">
        <v>0.70199999999999996</v>
      </c>
      <c r="D173" s="33">
        <v>0.64800000000000002</v>
      </c>
      <c r="E173" s="35">
        <v>15</v>
      </c>
      <c r="F173" s="35">
        <f t="shared" si="2"/>
        <v>9.7200000000000006</v>
      </c>
      <c r="G173" s="14" t="s">
        <v>971</v>
      </c>
      <c r="H173" s="14" t="s">
        <v>2850</v>
      </c>
    </row>
    <row r="174" spans="1:8">
      <c r="A174" s="14" t="s">
        <v>1409</v>
      </c>
      <c r="B174" s="14" t="s">
        <v>2856</v>
      </c>
      <c r="C174" s="33">
        <v>0.51900000000000002</v>
      </c>
      <c r="D174" s="33">
        <v>0.502</v>
      </c>
      <c r="E174" s="35">
        <v>15</v>
      </c>
      <c r="F174" s="35">
        <f t="shared" si="2"/>
        <v>7.53</v>
      </c>
      <c r="G174" s="14" t="s">
        <v>971</v>
      </c>
      <c r="H174" s="14" t="s">
        <v>2850</v>
      </c>
    </row>
    <row r="175" spans="1:8">
      <c r="A175" s="14" t="s">
        <v>1409</v>
      </c>
      <c r="B175" s="14" t="s">
        <v>2857</v>
      </c>
      <c r="C175" s="33">
        <v>0.57299999999999995</v>
      </c>
      <c r="D175" s="33">
        <v>0.42099999999999999</v>
      </c>
      <c r="E175" s="35">
        <v>15</v>
      </c>
      <c r="F175" s="35">
        <f t="shared" si="2"/>
        <v>6.3149999999999995</v>
      </c>
      <c r="G175" s="14" t="s">
        <v>971</v>
      </c>
      <c r="H175" s="14" t="s">
        <v>2850</v>
      </c>
    </row>
    <row r="176" spans="1:8">
      <c r="A176" s="14" t="s">
        <v>1409</v>
      </c>
      <c r="B176" s="14" t="s">
        <v>2858</v>
      </c>
      <c r="C176" s="33">
        <v>0.36899999999999999</v>
      </c>
      <c r="D176" s="33">
        <v>0.33800000000000002</v>
      </c>
      <c r="E176" s="35">
        <v>15</v>
      </c>
      <c r="F176" s="35">
        <f t="shared" si="2"/>
        <v>5.07</v>
      </c>
      <c r="G176" s="14" t="s">
        <v>971</v>
      </c>
      <c r="H176" s="14" t="s">
        <v>2850</v>
      </c>
    </row>
    <row r="177" spans="1:8">
      <c r="A177" s="14" t="s">
        <v>1409</v>
      </c>
      <c r="B177" s="14" t="s">
        <v>2746</v>
      </c>
      <c r="C177" s="33">
        <v>5.77</v>
      </c>
      <c r="D177" s="33">
        <v>0.30599999999999999</v>
      </c>
      <c r="E177" s="35">
        <v>15</v>
      </c>
      <c r="F177" s="35">
        <f t="shared" si="2"/>
        <v>4.59</v>
      </c>
      <c r="G177" s="14" t="s">
        <v>971</v>
      </c>
      <c r="H177" s="14" t="s">
        <v>2850</v>
      </c>
    </row>
    <row r="178" spans="1:8">
      <c r="A178" s="14" t="s">
        <v>1409</v>
      </c>
      <c r="B178" s="14" t="s">
        <v>2859</v>
      </c>
      <c r="C178" s="33">
        <v>0.81799999999999995</v>
      </c>
      <c r="D178" s="33">
        <v>0.28399999999999997</v>
      </c>
      <c r="E178" s="35">
        <v>15</v>
      </c>
      <c r="F178" s="35">
        <f t="shared" si="2"/>
        <v>4.26</v>
      </c>
      <c r="G178" s="14" t="s">
        <v>971</v>
      </c>
      <c r="H178" s="14" t="s">
        <v>2850</v>
      </c>
    </row>
    <row r="179" spans="1:8">
      <c r="A179" s="14" t="s">
        <v>1409</v>
      </c>
      <c r="B179" s="14" t="s">
        <v>2860</v>
      </c>
      <c r="C179" s="33">
        <v>1.214</v>
      </c>
      <c r="D179" s="33">
        <v>0.20300000000000001</v>
      </c>
      <c r="E179" s="35">
        <v>15</v>
      </c>
      <c r="F179" s="35">
        <f t="shared" si="2"/>
        <v>3.0450000000000004</v>
      </c>
      <c r="G179" s="14" t="s">
        <v>971</v>
      </c>
      <c r="H179" s="14" t="s">
        <v>2850</v>
      </c>
    </row>
    <row r="180" spans="1:8">
      <c r="A180" s="14" t="s">
        <v>1409</v>
      </c>
      <c r="B180" s="14" t="s">
        <v>2861</v>
      </c>
      <c r="C180" s="33">
        <v>0.46100000000000002</v>
      </c>
      <c r="D180" s="33">
        <v>0.17799999999999999</v>
      </c>
      <c r="E180" s="35">
        <v>15</v>
      </c>
      <c r="F180" s="35">
        <f t="shared" si="2"/>
        <v>2.67</v>
      </c>
      <c r="G180" s="14" t="s">
        <v>971</v>
      </c>
      <c r="H180" s="14" t="s">
        <v>2850</v>
      </c>
    </row>
    <row r="181" spans="1:8">
      <c r="A181" s="14" t="s">
        <v>1409</v>
      </c>
      <c r="B181" s="14" t="s">
        <v>2862</v>
      </c>
      <c r="C181" s="33">
        <v>1.077</v>
      </c>
      <c r="D181" s="33">
        <v>0.151</v>
      </c>
      <c r="E181" s="35">
        <v>15</v>
      </c>
      <c r="F181" s="35">
        <f t="shared" si="2"/>
        <v>2.2650000000000001</v>
      </c>
      <c r="G181" s="14" t="s">
        <v>971</v>
      </c>
      <c r="H181" s="14" t="s">
        <v>2850</v>
      </c>
    </row>
    <row r="182" spans="1:8">
      <c r="A182" s="14" t="s">
        <v>1409</v>
      </c>
      <c r="B182" s="14" t="s">
        <v>2863</v>
      </c>
      <c r="C182" s="33">
        <v>2.056</v>
      </c>
      <c r="D182" s="33">
        <v>0.14699999999999999</v>
      </c>
      <c r="E182" s="35">
        <v>15</v>
      </c>
      <c r="F182" s="35">
        <f t="shared" si="2"/>
        <v>2.2050000000000001</v>
      </c>
      <c r="G182" s="14" t="s">
        <v>971</v>
      </c>
      <c r="H182" s="14" t="s">
        <v>2850</v>
      </c>
    </row>
    <row r="183" spans="1:8">
      <c r="A183" s="14" t="s">
        <v>1409</v>
      </c>
      <c r="B183" s="14" t="s">
        <v>2769</v>
      </c>
      <c r="C183" s="33">
        <v>0.67</v>
      </c>
      <c r="D183" s="33">
        <v>0.13500000000000001</v>
      </c>
      <c r="E183" s="35">
        <v>15</v>
      </c>
      <c r="F183" s="35">
        <f t="shared" si="2"/>
        <v>2.0250000000000004</v>
      </c>
      <c r="G183" s="14" t="s">
        <v>971</v>
      </c>
      <c r="H183" s="14" t="s">
        <v>2850</v>
      </c>
    </row>
    <row r="184" spans="1:8">
      <c r="A184" s="14" t="s">
        <v>1409</v>
      </c>
      <c r="B184" s="14" t="s">
        <v>2773</v>
      </c>
      <c r="C184" s="33">
        <v>2.3540000000000001</v>
      </c>
      <c r="D184" s="33">
        <v>0.13</v>
      </c>
      <c r="E184" s="35">
        <v>15</v>
      </c>
      <c r="F184" s="35">
        <f t="shared" si="2"/>
        <v>1.9500000000000002</v>
      </c>
      <c r="G184" s="14" t="s">
        <v>971</v>
      </c>
      <c r="H184" s="14" t="s">
        <v>2850</v>
      </c>
    </row>
    <row r="185" spans="1:8">
      <c r="A185" s="14" t="s">
        <v>1409</v>
      </c>
      <c r="B185" s="14" t="s">
        <v>2765</v>
      </c>
      <c r="C185" s="33">
        <v>5.1050000000000004</v>
      </c>
      <c r="D185" s="33">
        <v>9.7000000000000003E-2</v>
      </c>
      <c r="E185" s="35">
        <v>15</v>
      </c>
      <c r="F185" s="35">
        <f t="shared" si="2"/>
        <v>1.4550000000000001</v>
      </c>
      <c r="G185" s="14" t="s">
        <v>971</v>
      </c>
      <c r="H185" s="14" t="s">
        <v>2850</v>
      </c>
    </row>
    <row r="186" spans="1:8">
      <c r="A186" s="14" t="s">
        <v>1409</v>
      </c>
      <c r="B186" s="14" t="s">
        <v>2784</v>
      </c>
      <c r="C186" s="33">
        <v>2.5910000000000002</v>
      </c>
      <c r="D186" s="33">
        <v>8.8999999999999996E-2</v>
      </c>
      <c r="E186" s="35">
        <v>15</v>
      </c>
      <c r="F186" s="35">
        <f t="shared" si="2"/>
        <v>1.335</v>
      </c>
      <c r="G186" s="14" t="s">
        <v>971</v>
      </c>
      <c r="H186" s="14" t="s">
        <v>2850</v>
      </c>
    </row>
    <row r="187" spans="1:8">
      <c r="A187" s="14" t="s">
        <v>1409</v>
      </c>
      <c r="B187" s="14" t="s">
        <v>2864</v>
      </c>
      <c r="C187" s="33">
        <v>1.226</v>
      </c>
      <c r="D187" s="33">
        <v>6.9000000000000006E-2</v>
      </c>
      <c r="E187" s="35">
        <v>15</v>
      </c>
      <c r="F187" s="35">
        <f t="shared" si="2"/>
        <v>1.0350000000000001</v>
      </c>
      <c r="G187" s="14" t="s">
        <v>971</v>
      </c>
      <c r="H187" s="14" t="s">
        <v>2850</v>
      </c>
    </row>
    <row r="188" spans="1:8">
      <c r="A188" s="14" t="s">
        <v>1409</v>
      </c>
      <c r="B188" s="14" t="s">
        <v>2865</v>
      </c>
      <c r="C188" s="33">
        <v>2.4020000000000001</v>
      </c>
      <c r="D188" s="33">
        <v>5.8000000000000003E-2</v>
      </c>
      <c r="E188" s="35">
        <v>15</v>
      </c>
      <c r="F188" s="35">
        <f t="shared" si="2"/>
        <v>0.87</v>
      </c>
      <c r="G188" s="14" t="s">
        <v>971</v>
      </c>
      <c r="H188" s="14" t="s">
        <v>2850</v>
      </c>
    </row>
    <row r="189" spans="1:8">
      <c r="A189" s="14" t="s">
        <v>1409</v>
      </c>
      <c r="B189" s="14" t="s">
        <v>2861</v>
      </c>
      <c r="C189" s="33">
        <v>0.46100000000000002</v>
      </c>
      <c r="D189" s="33">
        <v>1.4999999999999999E-2</v>
      </c>
      <c r="E189" s="35">
        <v>15</v>
      </c>
      <c r="F189" s="35">
        <f t="shared" si="2"/>
        <v>0.22499999999999998</v>
      </c>
      <c r="G189" s="14" t="s">
        <v>971</v>
      </c>
      <c r="H189" s="14" t="s">
        <v>2850</v>
      </c>
    </row>
    <row r="190" spans="1:8">
      <c r="A190" s="14"/>
      <c r="B190" s="14"/>
      <c r="C190" s="37">
        <f>SUM(C168:C189)</f>
        <v>37.666000000000004</v>
      </c>
      <c r="D190" s="37">
        <f>SUM(D168:D189)</f>
        <v>8.9110000000000014</v>
      </c>
      <c r="E190" s="36"/>
      <c r="F190" s="36">
        <f>SUM(F168:F189)</f>
        <v>133.66500000000002</v>
      </c>
      <c r="G190" s="14"/>
      <c r="H190" s="8" t="s">
        <v>907</v>
      </c>
    </row>
    <row r="191" spans="1:8">
      <c r="A191" s="14" t="s">
        <v>1409</v>
      </c>
      <c r="B191" s="14" t="s">
        <v>2773</v>
      </c>
      <c r="C191" s="33">
        <v>2.3540000000000001</v>
      </c>
      <c r="D191" s="33">
        <v>1.091</v>
      </c>
      <c r="E191" s="35">
        <v>15</v>
      </c>
      <c r="F191" s="35">
        <f t="shared" si="2"/>
        <v>16.364999999999998</v>
      </c>
      <c r="G191" s="14" t="s">
        <v>971</v>
      </c>
      <c r="H191" s="14" t="s">
        <v>2866</v>
      </c>
    </row>
    <row r="192" spans="1:8">
      <c r="A192" s="14" t="s">
        <v>1409</v>
      </c>
      <c r="B192" s="14" t="s">
        <v>2765</v>
      </c>
      <c r="C192" s="33">
        <v>5.1050000000000004</v>
      </c>
      <c r="D192" s="33">
        <v>0.46899999999999997</v>
      </c>
      <c r="E192" s="35">
        <v>15</v>
      </c>
      <c r="F192" s="35">
        <f t="shared" si="2"/>
        <v>7.0349999999999993</v>
      </c>
      <c r="G192" s="14" t="s">
        <v>971</v>
      </c>
      <c r="H192" s="14" t="s">
        <v>2866</v>
      </c>
    </row>
    <row r="193" spans="1:8">
      <c r="A193" s="14"/>
      <c r="B193" s="14"/>
      <c r="C193" s="37">
        <f>SUM(C191:C192)</f>
        <v>7.4590000000000005</v>
      </c>
      <c r="D193" s="37">
        <f>SUM(D191:D192)</f>
        <v>1.56</v>
      </c>
      <c r="E193" s="36"/>
      <c r="F193" s="36">
        <f>SUM(F191:F192)</f>
        <v>23.4</v>
      </c>
      <c r="G193" s="14"/>
      <c r="H193" s="8" t="s">
        <v>907</v>
      </c>
    </row>
    <row r="194" spans="1:8">
      <c r="A194" s="9"/>
      <c r="B194" s="6"/>
      <c r="C194" s="37">
        <f>C193+C190+C167+C163+C160+C149+C81+C76+C67+C24+C19</f>
        <v>384.31700000000006</v>
      </c>
      <c r="D194" s="37">
        <f>D193+D190+D167+D163+D160+D149+D81+D76+D67+D24+D19</f>
        <v>115.452</v>
      </c>
      <c r="E194" s="36"/>
      <c r="F194" s="37">
        <f>F193+F190+F167+F163+F160+F149+F81+F76+F67+F24+F19</f>
        <v>1731.78</v>
      </c>
      <c r="G194" s="6"/>
      <c r="H194" s="10" t="s">
        <v>908</v>
      </c>
    </row>
  </sheetData>
  <mergeCells count="3">
    <mergeCell ref="B2:J2"/>
    <mergeCell ref="F4:G4"/>
    <mergeCell ref="F5:G5"/>
  </mergeCells>
  <phoneticPr fontId="8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58"/>
  <sheetViews>
    <sheetView workbookViewId="0">
      <selection activeCell="J160" sqref="J160"/>
    </sheetView>
  </sheetViews>
  <sheetFormatPr defaultRowHeight="15.75"/>
  <cols>
    <col min="1" max="1" width="48.7109375" style="1" customWidth="1"/>
    <col min="2" max="2" width="17.28515625" style="11" customWidth="1"/>
    <col min="3" max="3" width="12.85546875" style="11" customWidth="1"/>
    <col min="4" max="4" width="13.28515625" style="11" customWidth="1"/>
    <col min="5" max="5" width="13.28515625" style="17" customWidth="1"/>
    <col min="6" max="6" width="13.28515625" style="11" customWidth="1"/>
    <col min="7" max="7" width="15" style="11" customWidth="1"/>
    <col min="8" max="8" width="48.5703125" style="1" customWidth="1"/>
    <col min="9" max="16384" width="9.140625" style="1"/>
  </cols>
  <sheetData>
    <row r="2" spans="1:10">
      <c r="B2" s="55" t="s">
        <v>952</v>
      </c>
      <c r="C2" s="55"/>
      <c r="D2" s="55"/>
      <c r="E2" s="55"/>
      <c r="F2" s="55"/>
      <c r="G2" s="55"/>
      <c r="H2" s="55"/>
      <c r="I2" s="55"/>
      <c r="J2" s="55"/>
    </row>
    <row r="3" spans="1:10">
      <c r="B3" s="2"/>
      <c r="C3" s="12"/>
      <c r="D3" s="12"/>
      <c r="E3" s="18"/>
      <c r="F3" s="12"/>
      <c r="G3" s="12"/>
      <c r="H3" s="3"/>
      <c r="I3" s="2"/>
      <c r="J3" s="2"/>
    </row>
    <row r="4" spans="1:10">
      <c r="B4" s="2"/>
      <c r="C4" s="12"/>
      <c r="D4" s="12"/>
      <c r="E4" s="18"/>
      <c r="F4" s="56" t="s">
        <v>951</v>
      </c>
      <c r="G4" s="56"/>
      <c r="H4" s="3"/>
      <c r="I4" s="2"/>
      <c r="J4" s="2"/>
    </row>
    <row r="5" spans="1:10">
      <c r="B5" s="2"/>
      <c r="C5" s="12"/>
      <c r="D5" s="12"/>
      <c r="E5" s="18"/>
      <c r="F5" s="56" t="s">
        <v>963</v>
      </c>
      <c r="G5" s="56"/>
      <c r="H5" s="3"/>
      <c r="I5" s="2"/>
      <c r="J5" s="2"/>
    </row>
    <row r="7" spans="1:10" ht="63">
      <c r="A7" s="4" t="s">
        <v>899</v>
      </c>
      <c r="B7" s="4" t="s">
        <v>900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10">
      <c r="A8" s="14" t="s">
        <v>1173</v>
      </c>
      <c r="B8" s="14" t="s">
        <v>2867</v>
      </c>
      <c r="C8" s="33">
        <v>4.4240000000000004</v>
      </c>
      <c r="D8" s="33">
        <v>0.253</v>
      </c>
      <c r="E8" s="35">
        <v>18</v>
      </c>
      <c r="F8" s="35">
        <f>D8*E8</f>
        <v>4.5540000000000003</v>
      </c>
      <c r="G8" s="14" t="s">
        <v>971</v>
      </c>
      <c r="H8" s="14" t="s">
        <v>2868</v>
      </c>
    </row>
    <row r="9" spans="1:10">
      <c r="A9" s="14" t="s">
        <v>1173</v>
      </c>
      <c r="B9" s="14" t="s">
        <v>2869</v>
      </c>
      <c r="C9" s="33">
        <v>0.36599999999999999</v>
      </c>
      <c r="D9" s="33">
        <v>0.10299999999999999</v>
      </c>
      <c r="E9" s="35">
        <v>18</v>
      </c>
      <c r="F9" s="35">
        <f t="shared" ref="F9:F79" si="0">D9*E9</f>
        <v>1.8539999999999999</v>
      </c>
      <c r="G9" s="14" t="s">
        <v>971</v>
      </c>
      <c r="H9" s="14" t="s">
        <v>2868</v>
      </c>
    </row>
    <row r="10" spans="1:10">
      <c r="A10" s="14"/>
      <c r="B10" s="14"/>
      <c r="C10" s="37">
        <f>SUM(C8:C9)</f>
        <v>4.79</v>
      </c>
      <c r="D10" s="37">
        <f>SUM(D8:D9)</f>
        <v>0.35599999999999998</v>
      </c>
      <c r="E10" s="36"/>
      <c r="F10" s="36">
        <f>SUM(F8:F9)</f>
        <v>6.4080000000000004</v>
      </c>
      <c r="G10" s="14"/>
      <c r="H10" s="8" t="s">
        <v>907</v>
      </c>
    </row>
    <row r="11" spans="1:10">
      <c r="A11" s="14" t="s">
        <v>1173</v>
      </c>
      <c r="B11" s="14" t="s">
        <v>2870</v>
      </c>
      <c r="C11" s="33">
        <v>5.3419999999999996</v>
      </c>
      <c r="D11" s="33">
        <v>3.0470000000000002</v>
      </c>
      <c r="E11" s="35">
        <v>18</v>
      </c>
      <c r="F11" s="35">
        <f t="shared" si="0"/>
        <v>54.846000000000004</v>
      </c>
      <c r="G11" s="14" t="s">
        <v>971</v>
      </c>
      <c r="H11" s="14" t="s">
        <v>979</v>
      </c>
    </row>
    <row r="12" spans="1:10">
      <c r="A12" s="14" t="s">
        <v>1173</v>
      </c>
      <c r="B12" s="14" t="s">
        <v>2871</v>
      </c>
      <c r="C12" s="33">
        <v>5.2960000000000003</v>
      </c>
      <c r="D12" s="33">
        <v>1.498</v>
      </c>
      <c r="E12" s="35">
        <v>18</v>
      </c>
      <c r="F12" s="35">
        <f t="shared" si="0"/>
        <v>26.963999999999999</v>
      </c>
      <c r="G12" s="14" t="s">
        <v>971</v>
      </c>
      <c r="H12" s="14" t="s">
        <v>979</v>
      </c>
    </row>
    <row r="13" spans="1:10">
      <c r="A13" s="14" t="s">
        <v>1173</v>
      </c>
      <c r="B13" s="14" t="s">
        <v>2872</v>
      </c>
      <c r="C13" s="33">
        <v>0.75700000000000001</v>
      </c>
      <c r="D13" s="33">
        <v>0.503</v>
      </c>
      <c r="E13" s="35">
        <v>18</v>
      </c>
      <c r="F13" s="35">
        <f t="shared" si="0"/>
        <v>9.0540000000000003</v>
      </c>
      <c r="G13" s="14" t="s">
        <v>971</v>
      </c>
      <c r="H13" s="14" t="s">
        <v>979</v>
      </c>
    </row>
    <row r="14" spans="1:10">
      <c r="A14" s="14" t="s">
        <v>1173</v>
      </c>
      <c r="B14" s="14" t="s">
        <v>2872</v>
      </c>
      <c r="C14" s="33">
        <v>0.75700000000000001</v>
      </c>
      <c r="D14" s="33">
        <v>0.10299999999999999</v>
      </c>
      <c r="E14" s="35">
        <v>18</v>
      </c>
      <c r="F14" s="35">
        <f t="shared" si="0"/>
        <v>1.8539999999999999</v>
      </c>
      <c r="G14" s="14" t="s">
        <v>971</v>
      </c>
      <c r="H14" s="14" t="s">
        <v>979</v>
      </c>
    </row>
    <row r="15" spans="1:10">
      <c r="A15" s="14"/>
      <c r="B15" s="14"/>
      <c r="C15" s="37">
        <f>SUM(C11:C14)</f>
        <v>12.151999999999999</v>
      </c>
      <c r="D15" s="37">
        <f>SUM(D11:D14)</f>
        <v>5.1509999999999998</v>
      </c>
      <c r="E15" s="36"/>
      <c r="F15" s="36">
        <f>SUM(F11:F14)</f>
        <v>92.718000000000004</v>
      </c>
      <c r="G15" s="14"/>
      <c r="H15" s="8" t="s">
        <v>907</v>
      </c>
    </row>
    <row r="16" spans="1:10">
      <c r="A16" s="14" t="s">
        <v>1173</v>
      </c>
      <c r="B16" s="14" t="s">
        <v>2873</v>
      </c>
      <c r="C16" s="33">
        <v>6.2240000000000002</v>
      </c>
      <c r="D16" s="33">
        <v>5.2770000000000001</v>
      </c>
      <c r="E16" s="35">
        <v>18</v>
      </c>
      <c r="F16" s="35">
        <f t="shared" si="0"/>
        <v>94.986000000000004</v>
      </c>
      <c r="G16" s="14" t="s">
        <v>971</v>
      </c>
      <c r="H16" s="14" t="s">
        <v>981</v>
      </c>
    </row>
    <row r="17" spans="1:8">
      <c r="A17" s="14" t="s">
        <v>1173</v>
      </c>
      <c r="B17" s="14" t="s">
        <v>2874</v>
      </c>
      <c r="C17" s="33">
        <v>9.641</v>
      </c>
      <c r="D17" s="33">
        <v>5.0309999999999997</v>
      </c>
      <c r="E17" s="35">
        <v>18</v>
      </c>
      <c r="F17" s="35">
        <f t="shared" si="0"/>
        <v>90.557999999999993</v>
      </c>
      <c r="G17" s="14" t="s">
        <v>971</v>
      </c>
      <c r="H17" s="14" t="s">
        <v>981</v>
      </c>
    </row>
    <row r="18" spans="1:8">
      <c r="A18" s="14" t="s">
        <v>1173</v>
      </c>
      <c r="B18" s="14" t="s">
        <v>2875</v>
      </c>
      <c r="C18" s="33">
        <v>9.3390000000000004</v>
      </c>
      <c r="D18" s="33">
        <v>4.5069999999999997</v>
      </c>
      <c r="E18" s="35">
        <v>18</v>
      </c>
      <c r="F18" s="35">
        <f t="shared" si="0"/>
        <v>81.125999999999991</v>
      </c>
      <c r="G18" s="14" t="s">
        <v>971</v>
      </c>
      <c r="H18" s="14" t="s">
        <v>981</v>
      </c>
    </row>
    <row r="19" spans="1:8">
      <c r="A19" s="14" t="s">
        <v>1173</v>
      </c>
      <c r="B19" s="14" t="s">
        <v>2876</v>
      </c>
      <c r="C19" s="33">
        <v>4.2460000000000004</v>
      </c>
      <c r="D19" s="33">
        <v>4.173</v>
      </c>
      <c r="E19" s="35">
        <v>18</v>
      </c>
      <c r="F19" s="35">
        <f t="shared" si="0"/>
        <v>75.114000000000004</v>
      </c>
      <c r="G19" s="14" t="s">
        <v>971</v>
      </c>
      <c r="H19" s="14" t="s">
        <v>981</v>
      </c>
    </row>
    <row r="20" spans="1:8">
      <c r="A20" s="14" t="s">
        <v>1173</v>
      </c>
      <c r="B20" s="14" t="s">
        <v>2877</v>
      </c>
      <c r="C20" s="33">
        <v>4.8789999999999996</v>
      </c>
      <c r="D20" s="33">
        <v>3.391</v>
      </c>
      <c r="E20" s="35">
        <v>18</v>
      </c>
      <c r="F20" s="35">
        <f t="shared" si="0"/>
        <v>61.037999999999997</v>
      </c>
      <c r="G20" s="14" t="s">
        <v>971</v>
      </c>
      <c r="H20" s="14" t="s">
        <v>981</v>
      </c>
    </row>
    <row r="21" spans="1:8">
      <c r="A21" s="14" t="s">
        <v>1173</v>
      </c>
      <c r="B21" s="14" t="s">
        <v>2878</v>
      </c>
      <c r="C21" s="33">
        <v>3.319</v>
      </c>
      <c r="D21" s="33">
        <v>3.3180000000000001</v>
      </c>
      <c r="E21" s="35">
        <v>18</v>
      </c>
      <c r="F21" s="35">
        <f t="shared" si="0"/>
        <v>59.724000000000004</v>
      </c>
      <c r="G21" s="14" t="s">
        <v>971</v>
      </c>
      <c r="H21" s="14" t="s">
        <v>981</v>
      </c>
    </row>
    <row r="22" spans="1:8">
      <c r="A22" s="14" t="s">
        <v>1173</v>
      </c>
      <c r="B22" s="14" t="s">
        <v>2879</v>
      </c>
      <c r="C22" s="33">
        <v>10.047000000000001</v>
      </c>
      <c r="D22" s="33">
        <v>3.105</v>
      </c>
      <c r="E22" s="35">
        <v>18</v>
      </c>
      <c r="F22" s="35">
        <f t="shared" si="0"/>
        <v>55.89</v>
      </c>
      <c r="G22" s="14" t="s">
        <v>971</v>
      </c>
      <c r="H22" s="14" t="s">
        <v>981</v>
      </c>
    </row>
    <row r="23" spans="1:8">
      <c r="A23" s="14" t="s">
        <v>1173</v>
      </c>
      <c r="B23" s="14" t="s">
        <v>2880</v>
      </c>
      <c r="C23" s="33">
        <v>2.581</v>
      </c>
      <c r="D23" s="33">
        <v>2.5760000000000001</v>
      </c>
      <c r="E23" s="35">
        <v>18</v>
      </c>
      <c r="F23" s="35">
        <f t="shared" si="0"/>
        <v>46.368000000000002</v>
      </c>
      <c r="G23" s="14" t="s">
        <v>971</v>
      </c>
      <c r="H23" s="14" t="s">
        <v>981</v>
      </c>
    </row>
    <row r="24" spans="1:8">
      <c r="A24" s="14" t="s">
        <v>1173</v>
      </c>
      <c r="B24" s="14" t="s">
        <v>2881</v>
      </c>
      <c r="C24" s="33">
        <v>7.9429999999999996</v>
      </c>
      <c r="D24" s="33">
        <v>2.5390000000000001</v>
      </c>
      <c r="E24" s="35">
        <v>18</v>
      </c>
      <c r="F24" s="35">
        <f t="shared" si="0"/>
        <v>45.702000000000005</v>
      </c>
      <c r="G24" s="14" t="s">
        <v>971</v>
      </c>
      <c r="H24" s="14" t="s">
        <v>981</v>
      </c>
    </row>
    <row r="25" spans="1:8">
      <c r="A25" s="14" t="s">
        <v>1173</v>
      </c>
      <c r="B25" s="14" t="s">
        <v>2882</v>
      </c>
      <c r="C25" s="33">
        <v>1.929</v>
      </c>
      <c r="D25" s="33">
        <v>1.879</v>
      </c>
      <c r="E25" s="35">
        <v>18</v>
      </c>
      <c r="F25" s="35">
        <f t="shared" si="0"/>
        <v>33.822000000000003</v>
      </c>
      <c r="G25" s="14" t="s">
        <v>971</v>
      </c>
      <c r="H25" s="14" t="s">
        <v>981</v>
      </c>
    </row>
    <row r="26" spans="1:8">
      <c r="A26" s="14" t="s">
        <v>1173</v>
      </c>
      <c r="B26" s="14" t="s">
        <v>2883</v>
      </c>
      <c r="C26" s="33">
        <v>1.8180000000000001</v>
      </c>
      <c r="D26" s="33">
        <v>1.766</v>
      </c>
      <c r="E26" s="35">
        <v>18</v>
      </c>
      <c r="F26" s="35">
        <f t="shared" si="0"/>
        <v>31.788</v>
      </c>
      <c r="G26" s="14" t="s">
        <v>971</v>
      </c>
      <c r="H26" s="14" t="s">
        <v>981</v>
      </c>
    </row>
    <row r="27" spans="1:8">
      <c r="A27" s="14" t="s">
        <v>1173</v>
      </c>
      <c r="B27" s="14" t="s">
        <v>2884</v>
      </c>
      <c r="C27" s="33">
        <v>4.9379999999999997</v>
      </c>
      <c r="D27" s="33">
        <v>1.7170000000000001</v>
      </c>
      <c r="E27" s="35">
        <v>18</v>
      </c>
      <c r="F27" s="35">
        <f t="shared" si="0"/>
        <v>30.906000000000002</v>
      </c>
      <c r="G27" s="14" t="s">
        <v>971</v>
      </c>
      <c r="H27" s="14" t="s">
        <v>981</v>
      </c>
    </row>
    <row r="28" spans="1:8">
      <c r="A28" s="14" t="s">
        <v>1173</v>
      </c>
      <c r="B28" s="14" t="s">
        <v>2885</v>
      </c>
      <c r="C28" s="33">
        <v>6.1369999999999996</v>
      </c>
      <c r="D28" s="33">
        <v>1.7050000000000001</v>
      </c>
      <c r="E28" s="35">
        <v>18</v>
      </c>
      <c r="F28" s="35">
        <f t="shared" si="0"/>
        <v>30.69</v>
      </c>
      <c r="G28" s="14" t="s">
        <v>971</v>
      </c>
      <c r="H28" s="14" t="s">
        <v>981</v>
      </c>
    </row>
    <row r="29" spans="1:8">
      <c r="A29" s="14" t="s">
        <v>1173</v>
      </c>
      <c r="B29" s="14" t="s">
        <v>2886</v>
      </c>
      <c r="C29" s="33">
        <v>4.3090000000000002</v>
      </c>
      <c r="D29" s="33">
        <v>1.69</v>
      </c>
      <c r="E29" s="35">
        <v>18</v>
      </c>
      <c r="F29" s="35">
        <f t="shared" si="0"/>
        <v>30.419999999999998</v>
      </c>
      <c r="G29" s="14" t="s">
        <v>971</v>
      </c>
      <c r="H29" s="14" t="s">
        <v>981</v>
      </c>
    </row>
    <row r="30" spans="1:8">
      <c r="A30" s="14" t="s">
        <v>1173</v>
      </c>
      <c r="B30" s="14" t="s">
        <v>2887</v>
      </c>
      <c r="C30" s="33">
        <v>1.9019999999999999</v>
      </c>
      <c r="D30" s="33">
        <v>1.6639999999999999</v>
      </c>
      <c r="E30" s="35">
        <v>18</v>
      </c>
      <c r="F30" s="35">
        <f t="shared" si="0"/>
        <v>29.951999999999998</v>
      </c>
      <c r="G30" s="14" t="s">
        <v>971</v>
      </c>
      <c r="H30" s="14" t="s">
        <v>981</v>
      </c>
    </row>
    <row r="31" spans="1:8">
      <c r="A31" s="14" t="s">
        <v>1173</v>
      </c>
      <c r="B31" s="14" t="s">
        <v>2888</v>
      </c>
      <c r="C31" s="33">
        <v>2.23</v>
      </c>
      <c r="D31" s="33">
        <v>1.6020000000000001</v>
      </c>
      <c r="E31" s="35">
        <v>18</v>
      </c>
      <c r="F31" s="35">
        <f t="shared" si="0"/>
        <v>28.836000000000002</v>
      </c>
      <c r="G31" s="14" t="s">
        <v>971</v>
      </c>
      <c r="H31" s="14" t="s">
        <v>981</v>
      </c>
    </row>
    <row r="32" spans="1:8">
      <c r="A32" s="14" t="s">
        <v>1173</v>
      </c>
      <c r="B32" s="14" t="s">
        <v>2889</v>
      </c>
      <c r="C32" s="33">
        <v>1.4630000000000001</v>
      </c>
      <c r="D32" s="33">
        <v>1.3919999999999999</v>
      </c>
      <c r="E32" s="35">
        <v>18</v>
      </c>
      <c r="F32" s="35">
        <f t="shared" si="0"/>
        <v>25.055999999999997</v>
      </c>
      <c r="G32" s="14" t="s">
        <v>971</v>
      </c>
      <c r="H32" s="14" t="s">
        <v>981</v>
      </c>
    </row>
    <row r="33" spans="1:8">
      <c r="A33" s="14" t="s">
        <v>1173</v>
      </c>
      <c r="B33" s="14" t="s">
        <v>2890</v>
      </c>
      <c r="C33" s="33">
        <v>5.2450000000000001</v>
      </c>
      <c r="D33" s="33">
        <v>1.333</v>
      </c>
      <c r="E33" s="35">
        <v>18</v>
      </c>
      <c r="F33" s="35">
        <f t="shared" si="0"/>
        <v>23.994</v>
      </c>
      <c r="G33" s="14" t="s">
        <v>971</v>
      </c>
      <c r="H33" s="14" t="s">
        <v>981</v>
      </c>
    </row>
    <row r="34" spans="1:8">
      <c r="A34" s="14" t="s">
        <v>1173</v>
      </c>
      <c r="B34" s="14" t="s">
        <v>2891</v>
      </c>
      <c r="C34" s="33">
        <v>1.296</v>
      </c>
      <c r="D34" s="33">
        <v>1.296</v>
      </c>
      <c r="E34" s="35">
        <v>18</v>
      </c>
      <c r="F34" s="35">
        <f t="shared" si="0"/>
        <v>23.327999999999999</v>
      </c>
      <c r="G34" s="14" t="s">
        <v>971</v>
      </c>
      <c r="H34" s="14" t="s">
        <v>981</v>
      </c>
    </row>
    <row r="35" spans="1:8">
      <c r="A35" s="14" t="s">
        <v>1173</v>
      </c>
      <c r="B35" s="14" t="s">
        <v>2892</v>
      </c>
      <c r="C35" s="33">
        <v>3.1219999999999999</v>
      </c>
      <c r="D35" s="33">
        <v>1.246</v>
      </c>
      <c r="E35" s="35">
        <v>18</v>
      </c>
      <c r="F35" s="35">
        <f t="shared" si="0"/>
        <v>22.428000000000001</v>
      </c>
      <c r="G35" s="14" t="s">
        <v>971</v>
      </c>
      <c r="H35" s="14" t="s">
        <v>981</v>
      </c>
    </row>
    <row r="36" spans="1:8">
      <c r="A36" s="14" t="s">
        <v>1173</v>
      </c>
      <c r="B36" s="14" t="s">
        <v>2893</v>
      </c>
      <c r="C36" s="33">
        <v>6.7949999999999999</v>
      </c>
      <c r="D36" s="33">
        <v>0.84299999999999997</v>
      </c>
      <c r="E36" s="35">
        <v>18</v>
      </c>
      <c r="F36" s="35">
        <f t="shared" si="0"/>
        <v>15.173999999999999</v>
      </c>
      <c r="G36" s="14" t="s">
        <v>971</v>
      </c>
      <c r="H36" s="14" t="s">
        <v>981</v>
      </c>
    </row>
    <row r="37" spans="1:8">
      <c r="A37" s="14" t="s">
        <v>1173</v>
      </c>
      <c r="B37" s="14" t="s">
        <v>2886</v>
      </c>
      <c r="C37" s="33">
        <v>4.3090000000000002</v>
      </c>
      <c r="D37" s="33">
        <v>0.75800000000000001</v>
      </c>
      <c r="E37" s="35">
        <v>18</v>
      </c>
      <c r="F37" s="35">
        <f t="shared" si="0"/>
        <v>13.644</v>
      </c>
      <c r="G37" s="14" t="s">
        <v>971</v>
      </c>
      <c r="H37" s="14" t="s">
        <v>981</v>
      </c>
    </row>
    <row r="38" spans="1:8">
      <c r="A38" s="14" t="s">
        <v>1173</v>
      </c>
      <c r="B38" s="14" t="s">
        <v>2894</v>
      </c>
      <c r="C38" s="33">
        <v>0.73199999999999998</v>
      </c>
      <c r="D38" s="33">
        <v>0.72</v>
      </c>
      <c r="E38" s="35">
        <v>18</v>
      </c>
      <c r="F38" s="35">
        <f t="shared" si="0"/>
        <v>12.959999999999999</v>
      </c>
      <c r="G38" s="14" t="s">
        <v>971</v>
      </c>
      <c r="H38" s="14" t="s">
        <v>981</v>
      </c>
    </row>
    <row r="39" spans="1:8">
      <c r="A39" s="14" t="s">
        <v>1173</v>
      </c>
      <c r="B39" s="14" t="s">
        <v>2895</v>
      </c>
      <c r="C39" s="33">
        <v>2.6539999999999999</v>
      </c>
      <c r="D39" s="33">
        <v>0.71499999999999997</v>
      </c>
      <c r="E39" s="35">
        <v>18</v>
      </c>
      <c r="F39" s="35">
        <f t="shared" si="0"/>
        <v>12.87</v>
      </c>
      <c r="G39" s="14" t="s">
        <v>971</v>
      </c>
      <c r="H39" s="14" t="s">
        <v>981</v>
      </c>
    </row>
    <row r="40" spans="1:8">
      <c r="A40" s="14" t="s">
        <v>1173</v>
      </c>
      <c r="B40" s="14" t="s">
        <v>2896</v>
      </c>
      <c r="C40" s="33">
        <v>7.6859999999999999</v>
      </c>
      <c r="D40" s="33">
        <v>0.59699999999999998</v>
      </c>
      <c r="E40" s="35">
        <v>18</v>
      </c>
      <c r="F40" s="35">
        <f t="shared" si="0"/>
        <v>10.745999999999999</v>
      </c>
      <c r="G40" s="14" t="s">
        <v>971</v>
      </c>
      <c r="H40" s="14" t="s">
        <v>981</v>
      </c>
    </row>
    <row r="41" spans="1:8">
      <c r="A41" s="14" t="s">
        <v>1173</v>
      </c>
      <c r="B41" s="14" t="s">
        <v>2897</v>
      </c>
      <c r="C41" s="33">
        <v>2.9129999999999998</v>
      </c>
      <c r="D41" s="33">
        <v>0.375</v>
      </c>
      <c r="E41" s="35">
        <v>18</v>
      </c>
      <c r="F41" s="35">
        <f t="shared" si="0"/>
        <v>6.75</v>
      </c>
      <c r="G41" s="14" t="s">
        <v>971</v>
      </c>
      <c r="H41" s="14" t="s">
        <v>981</v>
      </c>
    </row>
    <row r="42" spans="1:8">
      <c r="A42" s="14" t="s">
        <v>1173</v>
      </c>
      <c r="B42" s="14" t="s">
        <v>2898</v>
      </c>
      <c r="C42" s="33">
        <v>4.9290000000000003</v>
      </c>
      <c r="D42" s="33">
        <v>0.35799999999999998</v>
      </c>
      <c r="E42" s="35">
        <v>18</v>
      </c>
      <c r="F42" s="35">
        <f t="shared" si="0"/>
        <v>6.444</v>
      </c>
      <c r="G42" s="14" t="s">
        <v>971</v>
      </c>
      <c r="H42" s="14" t="s">
        <v>981</v>
      </c>
    </row>
    <row r="43" spans="1:8">
      <c r="A43" s="14" t="s">
        <v>1173</v>
      </c>
      <c r="B43" s="14" t="s">
        <v>2896</v>
      </c>
      <c r="C43" s="33">
        <v>7.6859999999999999</v>
      </c>
      <c r="D43" s="33">
        <v>0.27800000000000002</v>
      </c>
      <c r="E43" s="35">
        <v>18</v>
      </c>
      <c r="F43" s="35">
        <f t="shared" si="0"/>
        <v>5.0040000000000004</v>
      </c>
      <c r="G43" s="14" t="s">
        <v>971</v>
      </c>
      <c r="H43" s="14" t="s">
        <v>981</v>
      </c>
    </row>
    <row r="44" spans="1:8">
      <c r="A44" s="14" t="s">
        <v>1173</v>
      </c>
      <c r="B44" s="14" t="s">
        <v>2899</v>
      </c>
      <c r="C44" s="33">
        <v>11.657</v>
      </c>
      <c r="D44" s="33">
        <v>0.24399999999999999</v>
      </c>
      <c r="E44" s="35">
        <v>18</v>
      </c>
      <c r="F44" s="35">
        <f t="shared" si="0"/>
        <v>4.3919999999999995</v>
      </c>
      <c r="G44" s="14" t="s">
        <v>971</v>
      </c>
      <c r="H44" s="14" t="s">
        <v>981</v>
      </c>
    </row>
    <row r="45" spans="1:8">
      <c r="A45" s="14" t="s">
        <v>1173</v>
      </c>
      <c r="B45" s="14" t="s">
        <v>2900</v>
      </c>
      <c r="C45" s="33">
        <v>8.5980000000000008</v>
      </c>
      <c r="D45" s="33">
        <v>0.17799999999999999</v>
      </c>
      <c r="E45" s="35">
        <v>18</v>
      </c>
      <c r="F45" s="35">
        <f t="shared" si="0"/>
        <v>3.2039999999999997</v>
      </c>
      <c r="G45" s="14" t="s">
        <v>971</v>
      </c>
      <c r="H45" s="14" t="s">
        <v>981</v>
      </c>
    </row>
    <row r="46" spans="1:8">
      <c r="A46" s="14" t="s">
        <v>1173</v>
      </c>
      <c r="B46" s="14" t="s">
        <v>2879</v>
      </c>
      <c r="C46" s="33">
        <v>10.047000000000001</v>
      </c>
      <c r="D46" s="33">
        <v>0.16200000000000001</v>
      </c>
      <c r="E46" s="35">
        <v>18</v>
      </c>
      <c r="F46" s="35">
        <f t="shared" si="0"/>
        <v>2.9159999999999999</v>
      </c>
      <c r="G46" s="14" t="s">
        <v>971</v>
      </c>
      <c r="H46" s="14" t="s">
        <v>981</v>
      </c>
    </row>
    <row r="47" spans="1:8">
      <c r="A47" s="14" t="s">
        <v>1173</v>
      </c>
      <c r="B47" s="14" t="s">
        <v>2879</v>
      </c>
      <c r="C47" s="33">
        <v>10.047000000000001</v>
      </c>
      <c r="D47" s="33">
        <v>0.11</v>
      </c>
      <c r="E47" s="35">
        <v>18</v>
      </c>
      <c r="F47" s="35">
        <f t="shared" si="0"/>
        <v>1.98</v>
      </c>
      <c r="G47" s="14" t="s">
        <v>971</v>
      </c>
      <c r="H47" s="14" t="s">
        <v>981</v>
      </c>
    </row>
    <row r="48" spans="1:8">
      <c r="A48" s="14" t="s">
        <v>1173</v>
      </c>
      <c r="B48" s="14" t="s">
        <v>2874</v>
      </c>
      <c r="C48" s="33">
        <v>9.641</v>
      </c>
      <c r="D48" s="33">
        <v>2.4E-2</v>
      </c>
      <c r="E48" s="35">
        <v>18</v>
      </c>
      <c r="F48" s="35">
        <f t="shared" si="0"/>
        <v>0.432</v>
      </c>
      <c r="G48" s="14" t="s">
        <v>971</v>
      </c>
      <c r="H48" s="14" t="s">
        <v>981</v>
      </c>
    </row>
    <row r="49" spans="1:8">
      <c r="A49" s="14"/>
      <c r="B49" s="14"/>
      <c r="C49" s="37">
        <f>SUM(C16:C48)</f>
        <v>180.30200000000002</v>
      </c>
      <c r="D49" s="37">
        <f>SUM(D16:D48)</f>
        <v>56.568999999999996</v>
      </c>
      <c r="E49" s="36"/>
      <c r="F49" s="36">
        <f>SUM(F16:F48)</f>
        <v>1018.2420000000002</v>
      </c>
      <c r="G49" s="14"/>
      <c r="H49" s="8" t="s">
        <v>907</v>
      </c>
    </row>
    <row r="50" spans="1:8">
      <c r="A50" s="14" t="s">
        <v>1173</v>
      </c>
      <c r="B50" s="14" t="s">
        <v>2901</v>
      </c>
      <c r="C50" s="33">
        <v>5.8070000000000004</v>
      </c>
      <c r="D50" s="33">
        <v>0.29199999999999998</v>
      </c>
      <c r="E50" s="35">
        <v>18</v>
      </c>
      <c r="F50" s="35">
        <f t="shared" si="0"/>
        <v>5.2559999999999993</v>
      </c>
      <c r="G50" s="14" t="s">
        <v>971</v>
      </c>
      <c r="H50" s="14" t="s">
        <v>2902</v>
      </c>
    </row>
    <row r="51" spans="1:8">
      <c r="A51" s="14"/>
      <c r="B51" s="14"/>
      <c r="C51" s="37">
        <v>5.8070000000000004</v>
      </c>
      <c r="D51" s="37">
        <v>0.29199999999999998</v>
      </c>
      <c r="E51" s="36"/>
      <c r="F51" s="36">
        <v>5.26</v>
      </c>
      <c r="G51" s="14"/>
      <c r="H51" s="8" t="s">
        <v>907</v>
      </c>
    </row>
    <row r="52" spans="1:8">
      <c r="A52" s="14" t="s">
        <v>1173</v>
      </c>
      <c r="B52" s="14" t="s">
        <v>2888</v>
      </c>
      <c r="C52" s="33">
        <v>2.23</v>
      </c>
      <c r="D52" s="33">
        <v>0.44600000000000001</v>
      </c>
      <c r="E52" s="35">
        <v>18</v>
      </c>
      <c r="F52" s="35">
        <f t="shared" si="0"/>
        <v>8.0280000000000005</v>
      </c>
      <c r="G52" s="14" t="s">
        <v>971</v>
      </c>
      <c r="H52" s="14" t="s">
        <v>2903</v>
      </c>
    </row>
    <row r="53" spans="1:8">
      <c r="A53" s="14"/>
      <c r="B53" s="14"/>
      <c r="C53" s="37">
        <v>2.23</v>
      </c>
      <c r="D53" s="37">
        <v>0.44600000000000001</v>
      </c>
      <c r="E53" s="36"/>
      <c r="F53" s="36">
        <v>8.0299999999999994</v>
      </c>
      <c r="G53" s="14"/>
      <c r="H53" s="8" t="s">
        <v>907</v>
      </c>
    </row>
    <row r="54" spans="1:8">
      <c r="A54" s="14" t="s">
        <v>1173</v>
      </c>
      <c r="B54" s="14" t="s">
        <v>2884</v>
      </c>
      <c r="C54" s="33">
        <v>4.9379999999999997</v>
      </c>
      <c r="D54" s="33">
        <v>0.372</v>
      </c>
      <c r="E54" s="35">
        <v>18</v>
      </c>
      <c r="F54" s="35">
        <f t="shared" si="0"/>
        <v>6.6959999999999997</v>
      </c>
      <c r="G54" s="14" t="s">
        <v>971</v>
      </c>
      <c r="H54" s="14" t="s">
        <v>262</v>
      </c>
    </row>
    <row r="55" spans="1:8">
      <c r="A55" s="14" t="s">
        <v>1173</v>
      </c>
      <c r="B55" s="14" t="s">
        <v>2904</v>
      </c>
      <c r="C55" s="33">
        <v>1.2569999999999999</v>
      </c>
      <c r="D55" s="33">
        <v>0.32500000000000001</v>
      </c>
      <c r="E55" s="35">
        <v>18</v>
      </c>
      <c r="F55" s="35">
        <f t="shared" si="0"/>
        <v>5.8500000000000005</v>
      </c>
      <c r="G55" s="14" t="s">
        <v>971</v>
      </c>
      <c r="H55" s="14" t="s">
        <v>262</v>
      </c>
    </row>
    <row r="56" spans="1:8">
      <c r="A56" s="14"/>
      <c r="B56" s="14"/>
      <c r="C56" s="37">
        <f>SUM(C54:C55)</f>
        <v>6.1949999999999994</v>
      </c>
      <c r="D56" s="37">
        <f>SUM(D54:D55)</f>
        <v>0.69700000000000006</v>
      </c>
      <c r="E56" s="36"/>
      <c r="F56" s="36">
        <f>SUM(F54:F55)</f>
        <v>12.545999999999999</v>
      </c>
      <c r="G56" s="14"/>
      <c r="H56" s="8" t="s">
        <v>907</v>
      </c>
    </row>
    <row r="57" spans="1:8">
      <c r="A57" s="14" t="s">
        <v>1173</v>
      </c>
      <c r="B57" s="14" t="s">
        <v>2905</v>
      </c>
      <c r="C57" s="33">
        <v>3.593</v>
      </c>
      <c r="D57" s="33">
        <v>0.86099999999999999</v>
      </c>
      <c r="E57" s="35">
        <v>18</v>
      </c>
      <c r="F57" s="35">
        <f t="shared" si="0"/>
        <v>15.497999999999999</v>
      </c>
      <c r="G57" s="14" t="s">
        <v>971</v>
      </c>
      <c r="H57" s="14" t="s">
        <v>2906</v>
      </c>
    </row>
    <row r="58" spans="1:8">
      <c r="A58" s="14" t="s">
        <v>1173</v>
      </c>
      <c r="B58" s="14" t="s">
        <v>2907</v>
      </c>
      <c r="C58" s="33">
        <v>5.8810000000000002</v>
      </c>
      <c r="D58" s="33">
        <v>0.67500000000000004</v>
      </c>
      <c r="E58" s="35">
        <v>18</v>
      </c>
      <c r="F58" s="35">
        <f t="shared" si="0"/>
        <v>12.15</v>
      </c>
      <c r="G58" s="14" t="s">
        <v>971</v>
      </c>
      <c r="H58" s="14" t="s">
        <v>2906</v>
      </c>
    </row>
    <row r="59" spans="1:8">
      <c r="A59" s="14" t="s">
        <v>1173</v>
      </c>
      <c r="B59" s="14" t="s">
        <v>2899</v>
      </c>
      <c r="C59" s="33">
        <v>11.657</v>
      </c>
      <c r="D59" s="33">
        <v>0.64900000000000002</v>
      </c>
      <c r="E59" s="35">
        <v>18</v>
      </c>
      <c r="F59" s="35">
        <f t="shared" si="0"/>
        <v>11.682</v>
      </c>
      <c r="G59" s="14" t="s">
        <v>971</v>
      </c>
      <c r="H59" s="14" t="s">
        <v>2906</v>
      </c>
    </row>
    <row r="60" spans="1:8">
      <c r="A60" s="14" t="s">
        <v>1173</v>
      </c>
      <c r="B60" s="14" t="s">
        <v>2899</v>
      </c>
      <c r="C60" s="33">
        <v>11.657</v>
      </c>
      <c r="D60" s="33">
        <v>0.503</v>
      </c>
      <c r="E60" s="35">
        <v>18</v>
      </c>
      <c r="F60" s="35">
        <f t="shared" si="0"/>
        <v>9.0540000000000003</v>
      </c>
      <c r="G60" s="14" t="s">
        <v>971</v>
      </c>
      <c r="H60" s="14" t="s">
        <v>2906</v>
      </c>
    </row>
    <row r="61" spans="1:8">
      <c r="A61" s="14" t="s">
        <v>1173</v>
      </c>
      <c r="B61" s="14" t="s">
        <v>2908</v>
      </c>
      <c r="C61" s="33">
        <v>1.7649999999999999</v>
      </c>
      <c r="D61" s="33">
        <v>0.40100000000000002</v>
      </c>
      <c r="E61" s="35">
        <v>18</v>
      </c>
      <c r="F61" s="35">
        <f t="shared" si="0"/>
        <v>7.218</v>
      </c>
      <c r="G61" s="14" t="s">
        <v>971</v>
      </c>
      <c r="H61" s="14" t="s">
        <v>2906</v>
      </c>
    </row>
    <row r="62" spans="1:8">
      <c r="A62" s="14" t="s">
        <v>1173</v>
      </c>
      <c r="B62" s="14" t="s">
        <v>2908</v>
      </c>
      <c r="C62" s="33">
        <v>1.7649999999999999</v>
      </c>
      <c r="D62" s="33">
        <v>4.7E-2</v>
      </c>
      <c r="E62" s="35">
        <v>18</v>
      </c>
      <c r="F62" s="35">
        <f t="shared" si="0"/>
        <v>0.84599999999999997</v>
      </c>
      <c r="G62" s="14" t="s">
        <v>971</v>
      </c>
      <c r="H62" s="14" t="s">
        <v>2906</v>
      </c>
    </row>
    <row r="63" spans="1:8">
      <c r="A63" s="14" t="s">
        <v>1173</v>
      </c>
      <c r="B63" s="14" t="s">
        <v>2899</v>
      </c>
      <c r="C63" s="33">
        <v>11.657</v>
      </c>
      <c r="D63" s="33">
        <v>2.5999999999999999E-2</v>
      </c>
      <c r="E63" s="35">
        <v>18</v>
      </c>
      <c r="F63" s="35">
        <f t="shared" si="0"/>
        <v>0.46799999999999997</v>
      </c>
      <c r="G63" s="14" t="s">
        <v>971</v>
      </c>
      <c r="H63" s="14" t="s">
        <v>2906</v>
      </c>
    </row>
    <row r="64" spans="1:8">
      <c r="A64" s="14" t="s">
        <v>1173</v>
      </c>
      <c r="B64" s="14" t="s">
        <v>2909</v>
      </c>
      <c r="C64" s="33">
        <v>2.9489999999999998</v>
      </c>
      <c r="D64" s="33">
        <v>1.2999999999999999E-2</v>
      </c>
      <c r="E64" s="35">
        <v>18</v>
      </c>
      <c r="F64" s="35">
        <f t="shared" si="0"/>
        <v>0.23399999999999999</v>
      </c>
      <c r="G64" s="14" t="s">
        <v>971</v>
      </c>
      <c r="H64" s="14" t="s">
        <v>2906</v>
      </c>
    </row>
    <row r="65" spans="1:8">
      <c r="A65" s="14"/>
      <c r="B65" s="14"/>
      <c r="C65" s="37">
        <f>SUM(C57:C64)</f>
        <v>50.923999999999992</v>
      </c>
      <c r="D65" s="37">
        <f>SUM(D57:D64)</f>
        <v>3.1750000000000003</v>
      </c>
      <c r="E65" s="36"/>
      <c r="F65" s="36">
        <f>SUM(F57:F64)</f>
        <v>57.15</v>
      </c>
      <c r="G65" s="14"/>
      <c r="H65" s="8" t="s">
        <v>907</v>
      </c>
    </row>
    <row r="66" spans="1:8">
      <c r="A66" s="14" t="s">
        <v>1173</v>
      </c>
      <c r="B66" s="14" t="s">
        <v>2910</v>
      </c>
      <c r="C66" s="33">
        <v>14.686</v>
      </c>
      <c r="D66" s="33">
        <v>9.6869999999999994</v>
      </c>
      <c r="E66" s="35">
        <v>18</v>
      </c>
      <c r="F66" s="35">
        <f t="shared" si="0"/>
        <v>174.36599999999999</v>
      </c>
      <c r="G66" s="14" t="s">
        <v>971</v>
      </c>
      <c r="H66" s="14" t="s">
        <v>1763</v>
      </c>
    </row>
    <row r="67" spans="1:8">
      <c r="A67" s="14" t="s">
        <v>1173</v>
      </c>
      <c r="B67" s="14" t="s">
        <v>2911</v>
      </c>
      <c r="C67" s="33">
        <v>16.143000000000001</v>
      </c>
      <c r="D67" s="33">
        <v>6.0330000000000004</v>
      </c>
      <c r="E67" s="35">
        <v>18</v>
      </c>
      <c r="F67" s="35">
        <f t="shared" si="0"/>
        <v>108.59400000000001</v>
      </c>
      <c r="G67" s="14" t="s">
        <v>971</v>
      </c>
      <c r="H67" s="14" t="s">
        <v>1763</v>
      </c>
    </row>
    <row r="68" spans="1:8">
      <c r="A68" s="14" t="s">
        <v>1173</v>
      </c>
      <c r="B68" s="14" t="s">
        <v>2912</v>
      </c>
      <c r="C68" s="33">
        <v>11.959</v>
      </c>
      <c r="D68" s="33">
        <v>5.6849999999999996</v>
      </c>
      <c r="E68" s="35">
        <v>18</v>
      </c>
      <c r="F68" s="35">
        <f t="shared" si="0"/>
        <v>102.33</v>
      </c>
      <c r="G68" s="14" t="s">
        <v>971</v>
      </c>
      <c r="H68" s="14" t="s">
        <v>1763</v>
      </c>
    </row>
    <row r="69" spans="1:8">
      <c r="A69" s="14" t="s">
        <v>1173</v>
      </c>
      <c r="B69" s="14" t="s">
        <v>2913</v>
      </c>
      <c r="C69" s="33">
        <v>8.0069999999999997</v>
      </c>
      <c r="D69" s="33">
        <v>5.2270000000000003</v>
      </c>
      <c r="E69" s="35">
        <v>18</v>
      </c>
      <c r="F69" s="35">
        <f t="shared" si="0"/>
        <v>94.086000000000013</v>
      </c>
      <c r="G69" s="14" t="s">
        <v>971</v>
      </c>
      <c r="H69" s="14" t="s">
        <v>1763</v>
      </c>
    </row>
    <row r="70" spans="1:8">
      <c r="A70" s="14" t="s">
        <v>1173</v>
      </c>
      <c r="B70" s="14" t="s">
        <v>2914</v>
      </c>
      <c r="C70" s="33">
        <v>9.1129999999999995</v>
      </c>
      <c r="D70" s="33">
        <v>5.2220000000000004</v>
      </c>
      <c r="E70" s="35">
        <v>18</v>
      </c>
      <c r="F70" s="35">
        <f t="shared" si="0"/>
        <v>93.996000000000009</v>
      </c>
      <c r="G70" s="14" t="s">
        <v>971</v>
      </c>
      <c r="H70" s="14" t="s">
        <v>1763</v>
      </c>
    </row>
    <row r="71" spans="1:8">
      <c r="A71" s="14" t="s">
        <v>1173</v>
      </c>
      <c r="B71" s="14" t="s">
        <v>2915</v>
      </c>
      <c r="C71" s="33">
        <v>16.696999999999999</v>
      </c>
      <c r="D71" s="33">
        <v>5.1360000000000001</v>
      </c>
      <c r="E71" s="35">
        <v>18</v>
      </c>
      <c r="F71" s="35">
        <f t="shared" si="0"/>
        <v>92.448000000000008</v>
      </c>
      <c r="G71" s="14" t="s">
        <v>971</v>
      </c>
      <c r="H71" s="14" t="s">
        <v>1763</v>
      </c>
    </row>
    <row r="72" spans="1:8">
      <c r="A72" s="14" t="s">
        <v>1173</v>
      </c>
      <c r="B72" s="14" t="s">
        <v>2916</v>
      </c>
      <c r="C72" s="33">
        <v>5.24</v>
      </c>
      <c r="D72" s="33">
        <v>5.05</v>
      </c>
      <c r="E72" s="35">
        <v>18</v>
      </c>
      <c r="F72" s="35">
        <f t="shared" si="0"/>
        <v>90.899999999999991</v>
      </c>
      <c r="G72" s="14" t="s">
        <v>971</v>
      </c>
      <c r="H72" s="14" t="s">
        <v>1763</v>
      </c>
    </row>
    <row r="73" spans="1:8">
      <c r="A73" s="14" t="s">
        <v>1173</v>
      </c>
      <c r="B73" s="14" t="s">
        <v>2917</v>
      </c>
      <c r="C73" s="33">
        <v>13.067</v>
      </c>
      <c r="D73" s="33">
        <v>4.8129999999999997</v>
      </c>
      <c r="E73" s="35">
        <v>18</v>
      </c>
      <c r="F73" s="35">
        <f t="shared" si="0"/>
        <v>86.634</v>
      </c>
      <c r="G73" s="14" t="s">
        <v>971</v>
      </c>
      <c r="H73" s="14" t="s">
        <v>1763</v>
      </c>
    </row>
    <row r="74" spans="1:8">
      <c r="A74" s="14" t="s">
        <v>1173</v>
      </c>
      <c r="B74" s="14" t="s">
        <v>2918</v>
      </c>
      <c r="C74" s="33">
        <v>6.3639999999999999</v>
      </c>
      <c r="D74" s="33">
        <v>4.4450000000000003</v>
      </c>
      <c r="E74" s="35">
        <v>18</v>
      </c>
      <c r="F74" s="35">
        <f t="shared" si="0"/>
        <v>80.010000000000005</v>
      </c>
      <c r="G74" s="14" t="s">
        <v>971</v>
      </c>
      <c r="H74" s="14" t="s">
        <v>1763</v>
      </c>
    </row>
    <row r="75" spans="1:8">
      <c r="A75" s="14" t="s">
        <v>1173</v>
      </c>
      <c r="B75" s="14" t="s">
        <v>2919</v>
      </c>
      <c r="C75" s="33">
        <v>3.605</v>
      </c>
      <c r="D75" s="33">
        <v>3.0110000000000001</v>
      </c>
      <c r="E75" s="35">
        <v>18</v>
      </c>
      <c r="F75" s="35">
        <f t="shared" si="0"/>
        <v>54.198</v>
      </c>
      <c r="G75" s="14" t="s">
        <v>971</v>
      </c>
      <c r="H75" s="14" t="s">
        <v>1763</v>
      </c>
    </row>
    <row r="76" spans="1:8">
      <c r="A76" s="14" t="s">
        <v>1173</v>
      </c>
      <c r="B76" s="14" t="s">
        <v>2920</v>
      </c>
      <c r="C76" s="33">
        <v>2.8919999999999999</v>
      </c>
      <c r="D76" s="33">
        <v>2.7679999999999998</v>
      </c>
      <c r="E76" s="35">
        <v>18</v>
      </c>
      <c r="F76" s="35">
        <f t="shared" si="0"/>
        <v>49.823999999999998</v>
      </c>
      <c r="G76" s="14" t="s">
        <v>971</v>
      </c>
      <c r="H76" s="14" t="s">
        <v>1763</v>
      </c>
    </row>
    <row r="77" spans="1:8">
      <c r="A77" s="14" t="s">
        <v>1173</v>
      </c>
      <c r="B77" s="14" t="s">
        <v>2921</v>
      </c>
      <c r="C77" s="33">
        <v>9.6820000000000004</v>
      </c>
      <c r="D77" s="33">
        <v>2.4710000000000001</v>
      </c>
      <c r="E77" s="35">
        <v>18</v>
      </c>
      <c r="F77" s="35">
        <f t="shared" si="0"/>
        <v>44.478000000000002</v>
      </c>
      <c r="G77" s="14" t="s">
        <v>971</v>
      </c>
      <c r="H77" s="14" t="s">
        <v>1763</v>
      </c>
    </row>
    <row r="78" spans="1:8">
      <c r="A78" s="14" t="s">
        <v>1173</v>
      </c>
      <c r="B78" s="14" t="s">
        <v>2922</v>
      </c>
      <c r="C78" s="33">
        <v>5.6719999999999997</v>
      </c>
      <c r="D78" s="33">
        <v>2.391</v>
      </c>
      <c r="E78" s="35">
        <v>18</v>
      </c>
      <c r="F78" s="35">
        <f t="shared" si="0"/>
        <v>43.037999999999997</v>
      </c>
      <c r="G78" s="14" t="s">
        <v>971</v>
      </c>
      <c r="H78" s="14" t="s">
        <v>1763</v>
      </c>
    </row>
    <row r="79" spans="1:8">
      <c r="A79" s="14" t="s">
        <v>1173</v>
      </c>
      <c r="B79" s="14" t="s">
        <v>2923</v>
      </c>
      <c r="C79" s="33">
        <v>2.36</v>
      </c>
      <c r="D79" s="33">
        <v>2.3559999999999999</v>
      </c>
      <c r="E79" s="35">
        <v>18</v>
      </c>
      <c r="F79" s="35">
        <f t="shared" si="0"/>
        <v>42.408000000000001</v>
      </c>
      <c r="G79" s="14" t="s">
        <v>971</v>
      </c>
      <c r="H79" s="14" t="s">
        <v>1763</v>
      </c>
    </row>
    <row r="80" spans="1:8">
      <c r="A80" s="14" t="s">
        <v>1173</v>
      </c>
      <c r="B80" s="14" t="s">
        <v>2924</v>
      </c>
      <c r="C80" s="33">
        <v>2.0550000000000002</v>
      </c>
      <c r="D80" s="33">
        <v>2.0550000000000002</v>
      </c>
      <c r="E80" s="35">
        <v>18</v>
      </c>
      <c r="F80" s="35">
        <f t="shared" ref="F80:F145" si="1">D80*E80</f>
        <v>36.99</v>
      </c>
      <c r="G80" s="14" t="s">
        <v>971</v>
      </c>
      <c r="H80" s="14" t="s">
        <v>1763</v>
      </c>
    </row>
    <row r="81" spans="1:8">
      <c r="A81" s="14" t="s">
        <v>1173</v>
      </c>
      <c r="B81" s="14" t="s">
        <v>2925</v>
      </c>
      <c r="C81" s="33">
        <v>2.2909999999999999</v>
      </c>
      <c r="D81" s="33">
        <v>2.0129999999999999</v>
      </c>
      <c r="E81" s="35">
        <v>18</v>
      </c>
      <c r="F81" s="35">
        <f t="shared" si="1"/>
        <v>36.233999999999995</v>
      </c>
      <c r="G81" s="14" t="s">
        <v>971</v>
      </c>
      <c r="H81" s="14" t="s">
        <v>1763</v>
      </c>
    </row>
    <row r="82" spans="1:8">
      <c r="A82" s="14" t="s">
        <v>1173</v>
      </c>
      <c r="B82" s="14" t="s">
        <v>2926</v>
      </c>
      <c r="C82" s="33">
        <v>2.0409999999999999</v>
      </c>
      <c r="D82" s="33">
        <v>2.008</v>
      </c>
      <c r="E82" s="35">
        <v>18</v>
      </c>
      <c r="F82" s="35">
        <f t="shared" si="1"/>
        <v>36.143999999999998</v>
      </c>
      <c r="G82" s="14" t="s">
        <v>971</v>
      </c>
      <c r="H82" s="14" t="s">
        <v>1763</v>
      </c>
    </row>
    <row r="83" spans="1:8">
      <c r="A83" s="14" t="s">
        <v>1173</v>
      </c>
      <c r="B83" s="14" t="s">
        <v>2927</v>
      </c>
      <c r="C83" s="33">
        <v>6.19</v>
      </c>
      <c r="D83" s="33">
        <v>2.0030000000000001</v>
      </c>
      <c r="E83" s="35">
        <v>18</v>
      </c>
      <c r="F83" s="35">
        <f t="shared" si="1"/>
        <v>36.054000000000002</v>
      </c>
      <c r="G83" s="14" t="s">
        <v>971</v>
      </c>
      <c r="H83" s="14" t="s">
        <v>1763</v>
      </c>
    </row>
    <row r="84" spans="1:8">
      <c r="A84" s="14" t="s">
        <v>1173</v>
      </c>
      <c r="B84" s="14" t="s">
        <v>2928</v>
      </c>
      <c r="C84" s="33">
        <v>4.4000000000000004</v>
      </c>
      <c r="D84" s="33">
        <v>1.9359999999999999</v>
      </c>
      <c r="E84" s="35">
        <v>18</v>
      </c>
      <c r="F84" s="35">
        <f t="shared" si="1"/>
        <v>34.847999999999999</v>
      </c>
      <c r="G84" s="14" t="s">
        <v>971</v>
      </c>
      <c r="H84" s="14" t="s">
        <v>1763</v>
      </c>
    </row>
    <row r="85" spans="1:8">
      <c r="A85" s="14" t="s">
        <v>1173</v>
      </c>
      <c r="B85" s="14" t="s">
        <v>2929</v>
      </c>
      <c r="C85" s="33">
        <v>1.52</v>
      </c>
      <c r="D85" s="33">
        <v>1.4570000000000001</v>
      </c>
      <c r="E85" s="35">
        <v>18</v>
      </c>
      <c r="F85" s="35">
        <f t="shared" si="1"/>
        <v>26.226000000000003</v>
      </c>
      <c r="G85" s="14" t="s">
        <v>971</v>
      </c>
      <c r="H85" s="14" t="s">
        <v>1763</v>
      </c>
    </row>
    <row r="86" spans="1:8">
      <c r="A86" s="14" t="s">
        <v>1173</v>
      </c>
      <c r="B86" s="14" t="s">
        <v>2930</v>
      </c>
      <c r="C86" s="33">
        <v>1.5649999999999999</v>
      </c>
      <c r="D86" s="33">
        <v>1.448</v>
      </c>
      <c r="E86" s="35">
        <v>18</v>
      </c>
      <c r="F86" s="35">
        <f t="shared" si="1"/>
        <v>26.064</v>
      </c>
      <c r="G86" s="14" t="s">
        <v>971</v>
      </c>
      <c r="H86" s="14" t="s">
        <v>1763</v>
      </c>
    </row>
    <row r="87" spans="1:8">
      <c r="A87" s="14" t="s">
        <v>1173</v>
      </c>
      <c r="B87" s="14" t="s">
        <v>2931</v>
      </c>
      <c r="C87" s="33">
        <v>2.7309999999999999</v>
      </c>
      <c r="D87" s="33">
        <v>1.446</v>
      </c>
      <c r="E87" s="35">
        <v>18</v>
      </c>
      <c r="F87" s="35">
        <f t="shared" si="1"/>
        <v>26.027999999999999</v>
      </c>
      <c r="G87" s="14" t="s">
        <v>971</v>
      </c>
      <c r="H87" s="14" t="s">
        <v>1763</v>
      </c>
    </row>
    <row r="88" spans="1:8">
      <c r="A88" s="14" t="s">
        <v>1173</v>
      </c>
      <c r="B88" s="14" t="s">
        <v>2932</v>
      </c>
      <c r="C88" s="33">
        <v>2.3319999999999999</v>
      </c>
      <c r="D88" s="33">
        <v>1.38</v>
      </c>
      <c r="E88" s="35">
        <v>18</v>
      </c>
      <c r="F88" s="35">
        <f t="shared" si="1"/>
        <v>24.839999999999996</v>
      </c>
      <c r="G88" s="14" t="s">
        <v>971</v>
      </c>
      <c r="H88" s="14" t="s">
        <v>1763</v>
      </c>
    </row>
    <row r="89" spans="1:8">
      <c r="A89" s="14" t="s">
        <v>1173</v>
      </c>
      <c r="B89" s="14" t="s">
        <v>2867</v>
      </c>
      <c r="C89" s="33">
        <v>4.4240000000000004</v>
      </c>
      <c r="D89" s="33">
        <v>1.3680000000000001</v>
      </c>
      <c r="E89" s="35">
        <v>18</v>
      </c>
      <c r="F89" s="35">
        <f t="shared" si="1"/>
        <v>24.624000000000002</v>
      </c>
      <c r="G89" s="14" t="s">
        <v>971</v>
      </c>
      <c r="H89" s="14" t="s">
        <v>1763</v>
      </c>
    </row>
    <row r="90" spans="1:8">
      <c r="A90" s="14" t="s">
        <v>1173</v>
      </c>
      <c r="B90" s="14" t="s">
        <v>2933</v>
      </c>
      <c r="C90" s="33">
        <v>1.4670000000000001</v>
      </c>
      <c r="D90" s="33">
        <v>1.304</v>
      </c>
      <c r="E90" s="35">
        <v>18</v>
      </c>
      <c r="F90" s="35">
        <f t="shared" si="1"/>
        <v>23.472000000000001</v>
      </c>
      <c r="G90" s="14" t="s">
        <v>971</v>
      </c>
      <c r="H90" s="14" t="s">
        <v>1763</v>
      </c>
    </row>
    <row r="91" spans="1:8">
      <c r="A91" s="14" t="s">
        <v>1173</v>
      </c>
      <c r="B91" s="14" t="s">
        <v>2934</v>
      </c>
      <c r="C91" s="33">
        <v>1.7470000000000001</v>
      </c>
      <c r="D91" s="33">
        <v>1.2130000000000001</v>
      </c>
      <c r="E91" s="35">
        <v>18</v>
      </c>
      <c r="F91" s="35">
        <f t="shared" si="1"/>
        <v>21.834000000000003</v>
      </c>
      <c r="G91" s="14" t="s">
        <v>971</v>
      </c>
      <c r="H91" s="14" t="s">
        <v>1763</v>
      </c>
    </row>
    <row r="92" spans="1:8">
      <c r="A92" s="14" t="s">
        <v>1173</v>
      </c>
      <c r="B92" s="14" t="s">
        <v>2917</v>
      </c>
      <c r="C92" s="33">
        <v>13.067</v>
      </c>
      <c r="D92" s="33">
        <v>1.2050000000000001</v>
      </c>
      <c r="E92" s="35">
        <v>18</v>
      </c>
      <c r="F92" s="35">
        <f t="shared" si="1"/>
        <v>21.69</v>
      </c>
      <c r="G92" s="14" t="s">
        <v>971</v>
      </c>
      <c r="H92" s="14" t="s">
        <v>1763</v>
      </c>
    </row>
    <row r="93" spans="1:8">
      <c r="A93" s="14" t="s">
        <v>1173</v>
      </c>
      <c r="B93" s="14" t="s">
        <v>2935</v>
      </c>
      <c r="C93" s="33">
        <v>3.0960000000000001</v>
      </c>
      <c r="D93" s="33">
        <v>1.173</v>
      </c>
      <c r="E93" s="35">
        <v>18</v>
      </c>
      <c r="F93" s="35">
        <f t="shared" si="1"/>
        <v>21.114000000000001</v>
      </c>
      <c r="G93" s="14" t="s">
        <v>971</v>
      </c>
      <c r="H93" s="14" t="s">
        <v>1763</v>
      </c>
    </row>
    <row r="94" spans="1:8">
      <c r="A94" s="14" t="s">
        <v>1173</v>
      </c>
      <c r="B94" s="14" t="s">
        <v>2936</v>
      </c>
      <c r="C94" s="33">
        <v>4.3150000000000004</v>
      </c>
      <c r="D94" s="33">
        <v>1.0129999999999999</v>
      </c>
      <c r="E94" s="35">
        <v>18</v>
      </c>
      <c r="F94" s="35">
        <f t="shared" si="1"/>
        <v>18.233999999999998</v>
      </c>
      <c r="G94" s="14" t="s">
        <v>971</v>
      </c>
      <c r="H94" s="14" t="s">
        <v>1763</v>
      </c>
    </row>
    <row r="95" spans="1:8">
      <c r="A95" s="14" t="s">
        <v>1173</v>
      </c>
      <c r="B95" s="14" t="s">
        <v>2937</v>
      </c>
      <c r="C95" s="33">
        <v>0.91900000000000004</v>
      </c>
      <c r="D95" s="33">
        <v>0.90200000000000002</v>
      </c>
      <c r="E95" s="35">
        <v>18</v>
      </c>
      <c r="F95" s="35">
        <f t="shared" si="1"/>
        <v>16.236000000000001</v>
      </c>
      <c r="G95" s="14" t="s">
        <v>971</v>
      </c>
      <c r="H95" s="14" t="s">
        <v>1763</v>
      </c>
    </row>
    <row r="96" spans="1:8">
      <c r="A96" s="14" t="s">
        <v>1173</v>
      </c>
      <c r="B96" s="14" t="s">
        <v>2938</v>
      </c>
      <c r="C96" s="33">
        <v>1.054</v>
      </c>
      <c r="D96" s="33">
        <v>0.83299999999999996</v>
      </c>
      <c r="E96" s="35">
        <v>18</v>
      </c>
      <c r="F96" s="35">
        <f t="shared" si="1"/>
        <v>14.994</v>
      </c>
      <c r="G96" s="14" t="s">
        <v>971</v>
      </c>
      <c r="H96" s="14" t="s">
        <v>1763</v>
      </c>
    </row>
    <row r="97" spans="1:8">
      <c r="A97" s="14" t="s">
        <v>1173</v>
      </c>
      <c r="B97" s="14" t="s">
        <v>2939</v>
      </c>
      <c r="C97" s="33">
        <v>1.704</v>
      </c>
      <c r="D97" s="33">
        <v>0.83199999999999996</v>
      </c>
      <c r="E97" s="35">
        <v>18</v>
      </c>
      <c r="F97" s="35">
        <f t="shared" si="1"/>
        <v>14.975999999999999</v>
      </c>
      <c r="G97" s="14" t="s">
        <v>971</v>
      </c>
      <c r="H97" s="14" t="s">
        <v>1763</v>
      </c>
    </row>
    <row r="98" spans="1:8">
      <c r="A98" s="14" t="s">
        <v>1173</v>
      </c>
      <c r="B98" s="14" t="s">
        <v>2921</v>
      </c>
      <c r="C98" s="33">
        <v>9.6820000000000004</v>
      </c>
      <c r="D98" s="33">
        <v>0.80200000000000005</v>
      </c>
      <c r="E98" s="35">
        <v>18</v>
      </c>
      <c r="F98" s="35">
        <f t="shared" si="1"/>
        <v>14.436</v>
      </c>
      <c r="G98" s="14" t="s">
        <v>971</v>
      </c>
      <c r="H98" s="14" t="s">
        <v>1763</v>
      </c>
    </row>
    <row r="99" spans="1:8">
      <c r="A99" s="14" t="s">
        <v>1173</v>
      </c>
      <c r="B99" s="14" t="s">
        <v>2940</v>
      </c>
      <c r="C99" s="33">
        <v>0.79900000000000004</v>
      </c>
      <c r="D99" s="33">
        <v>0.78500000000000003</v>
      </c>
      <c r="E99" s="35">
        <v>18</v>
      </c>
      <c r="F99" s="35">
        <f t="shared" si="1"/>
        <v>14.13</v>
      </c>
      <c r="G99" s="14" t="s">
        <v>971</v>
      </c>
      <c r="H99" s="14" t="s">
        <v>1763</v>
      </c>
    </row>
    <row r="100" spans="1:8">
      <c r="A100" s="14" t="s">
        <v>1173</v>
      </c>
      <c r="B100" s="14" t="s">
        <v>2941</v>
      </c>
      <c r="C100" s="33">
        <v>1.714</v>
      </c>
      <c r="D100" s="33">
        <v>0.75900000000000001</v>
      </c>
      <c r="E100" s="35">
        <v>18</v>
      </c>
      <c r="F100" s="35">
        <f t="shared" si="1"/>
        <v>13.662000000000001</v>
      </c>
      <c r="G100" s="14" t="s">
        <v>971</v>
      </c>
      <c r="H100" s="14" t="s">
        <v>1763</v>
      </c>
    </row>
    <row r="101" spans="1:8">
      <c r="A101" s="14" t="s">
        <v>1173</v>
      </c>
      <c r="B101" s="14" t="s">
        <v>2913</v>
      </c>
      <c r="C101" s="33">
        <v>8.0069999999999997</v>
      </c>
      <c r="D101" s="33">
        <v>0.72199999999999998</v>
      </c>
      <c r="E101" s="35">
        <v>18</v>
      </c>
      <c r="F101" s="35">
        <f t="shared" si="1"/>
        <v>12.995999999999999</v>
      </c>
      <c r="G101" s="14" t="s">
        <v>971</v>
      </c>
      <c r="H101" s="14" t="s">
        <v>1763</v>
      </c>
    </row>
    <row r="102" spans="1:8">
      <c r="A102" s="14" t="s">
        <v>1173</v>
      </c>
      <c r="B102" s="14" t="s">
        <v>2942</v>
      </c>
      <c r="C102" s="33">
        <v>1.7929999999999999</v>
      </c>
      <c r="D102" s="33">
        <v>0.69799999999999995</v>
      </c>
      <c r="E102" s="35">
        <v>18</v>
      </c>
      <c r="F102" s="35">
        <f t="shared" si="1"/>
        <v>12.564</v>
      </c>
      <c r="G102" s="14" t="s">
        <v>971</v>
      </c>
      <c r="H102" s="14" t="s">
        <v>1763</v>
      </c>
    </row>
    <row r="103" spans="1:8">
      <c r="A103" s="14" t="s">
        <v>1173</v>
      </c>
      <c r="B103" s="14" t="s">
        <v>2943</v>
      </c>
      <c r="C103" s="33">
        <v>2.5760000000000001</v>
      </c>
      <c r="D103" s="33">
        <v>0.66</v>
      </c>
      <c r="E103" s="35">
        <v>18</v>
      </c>
      <c r="F103" s="35">
        <f t="shared" si="1"/>
        <v>11.88</v>
      </c>
      <c r="G103" s="14" t="s">
        <v>971</v>
      </c>
      <c r="H103" s="14" t="s">
        <v>1763</v>
      </c>
    </row>
    <row r="104" spans="1:8">
      <c r="A104" s="14" t="s">
        <v>1173</v>
      </c>
      <c r="B104" s="14" t="s">
        <v>2944</v>
      </c>
      <c r="C104" s="33">
        <v>1.6419999999999999</v>
      </c>
      <c r="D104" s="33">
        <v>0.63</v>
      </c>
      <c r="E104" s="35">
        <v>18</v>
      </c>
      <c r="F104" s="35">
        <f t="shared" si="1"/>
        <v>11.34</v>
      </c>
      <c r="G104" s="14" t="s">
        <v>971</v>
      </c>
      <c r="H104" s="14" t="s">
        <v>1763</v>
      </c>
    </row>
    <row r="105" spans="1:8">
      <c r="A105" s="14" t="s">
        <v>1173</v>
      </c>
      <c r="B105" s="14" t="s">
        <v>2901</v>
      </c>
      <c r="C105" s="33">
        <v>5.8070000000000004</v>
      </c>
      <c r="D105" s="33">
        <v>0.624</v>
      </c>
      <c r="E105" s="35">
        <v>18</v>
      </c>
      <c r="F105" s="35">
        <f t="shared" si="1"/>
        <v>11.231999999999999</v>
      </c>
      <c r="G105" s="14" t="s">
        <v>971</v>
      </c>
      <c r="H105" s="14" t="s">
        <v>1763</v>
      </c>
    </row>
    <row r="106" spans="1:8">
      <c r="A106" s="14" t="s">
        <v>1173</v>
      </c>
      <c r="B106" s="14" t="s">
        <v>2945</v>
      </c>
      <c r="C106" s="33">
        <v>1.7070000000000001</v>
      </c>
      <c r="D106" s="33">
        <v>0.61599999999999999</v>
      </c>
      <c r="E106" s="35">
        <v>18</v>
      </c>
      <c r="F106" s="35">
        <f t="shared" si="1"/>
        <v>11.087999999999999</v>
      </c>
      <c r="G106" s="14" t="s">
        <v>971</v>
      </c>
      <c r="H106" s="14" t="s">
        <v>1763</v>
      </c>
    </row>
    <row r="107" spans="1:8">
      <c r="A107" s="14" t="s">
        <v>1173</v>
      </c>
      <c r="B107" s="14" t="s">
        <v>2946</v>
      </c>
      <c r="C107" s="33">
        <v>0.625</v>
      </c>
      <c r="D107" s="33">
        <v>0.60599999999999998</v>
      </c>
      <c r="E107" s="35">
        <v>18</v>
      </c>
      <c r="F107" s="35">
        <f t="shared" si="1"/>
        <v>10.907999999999999</v>
      </c>
      <c r="G107" s="14" t="s">
        <v>971</v>
      </c>
      <c r="H107" s="14" t="s">
        <v>1763</v>
      </c>
    </row>
    <row r="108" spans="1:8">
      <c r="A108" s="14" t="s">
        <v>1173</v>
      </c>
      <c r="B108" s="14" t="s">
        <v>2912</v>
      </c>
      <c r="C108" s="33">
        <v>11.959</v>
      </c>
      <c r="D108" s="33">
        <v>0.57699999999999996</v>
      </c>
      <c r="E108" s="35">
        <v>18</v>
      </c>
      <c r="F108" s="35">
        <f t="shared" si="1"/>
        <v>10.385999999999999</v>
      </c>
      <c r="G108" s="14" t="s">
        <v>971</v>
      </c>
      <c r="H108" s="14" t="s">
        <v>1763</v>
      </c>
    </row>
    <row r="109" spans="1:8">
      <c r="A109" s="14" t="s">
        <v>1173</v>
      </c>
      <c r="B109" s="14" t="s">
        <v>2947</v>
      </c>
      <c r="C109" s="33">
        <v>0.57999999999999996</v>
      </c>
      <c r="D109" s="33">
        <v>0.56000000000000005</v>
      </c>
      <c r="E109" s="35">
        <v>18</v>
      </c>
      <c r="F109" s="35">
        <f t="shared" si="1"/>
        <v>10.080000000000002</v>
      </c>
      <c r="G109" s="14" t="s">
        <v>971</v>
      </c>
      <c r="H109" s="14" t="s">
        <v>1763</v>
      </c>
    </row>
    <row r="110" spans="1:8">
      <c r="A110" s="14" t="s">
        <v>1173</v>
      </c>
      <c r="B110" s="14" t="s">
        <v>2948</v>
      </c>
      <c r="C110" s="33">
        <v>1.647</v>
      </c>
      <c r="D110" s="33">
        <v>0.53300000000000003</v>
      </c>
      <c r="E110" s="35">
        <v>18</v>
      </c>
      <c r="F110" s="35">
        <f t="shared" si="1"/>
        <v>9.5940000000000012</v>
      </c>
      <c r="G110" s="14" t="s">
        <v>971</v>
      </c>
      <c r="H110" s="14" t="s">
        <v>1763</v>
      </c>
    </row>
    <row r="111" spans="1:8">
      <c r="A111" s="14" t="s">
        <v>1173</v>
      </c>
      <c r="B111" s="14" t="s">
        <v>2949</v>
      </c>
      <c r="C111" s="33">
        <v>1.5609999999999999</v>
      </c>
      <c r="D111" s="33">
        <v>0.51100000000000001</v>
      </c>
      <c r="E111" s="35">
        <v>18</v>
      </c>
      <c r="F111" s="35">
        <f t="shared" si="1"/>
        <v>9.1980000000000004</v>
      </c>
      <c r="G111" s="14" t="s">
        <v>971</v>
      </c>
      <c r="H111" s="14" t="s">
        <v>1763</v>
      </c>
    </row>
    <row r="112" spans="1:8">
      <c r="A112" s="14" t="s">
        <v>1173</v>
      </c>
      <c r="B112" s="14" t="s">
        <v>2950</v>
      </c>
      <c r="C112" s="33">
        <v>1.5960000000000001</v>
      </c>
      <c r="D112" s="33">
        <v>0.5</v>
      </c>
      <c r="E112" s="35">
        <v>18</v>
      </c>
      <c r="F112" s="35">
        <f t="shared" si="1"/>
        <v>9</v>
      </c>
      <c r="G112" s="14" t="s">
        <v>971</v>
      </c>
      <c r="H112" s="14" t="s">
        <v>1763</v>
      </c>
    </row>
    <row r="113" spans="1:8">
      <c r="A113" s="14" t="s">
        <v>1173</v>
      </c>
      <c r="B113" s="14" t="s">
        <v>2951</v>
      </c>
      <c r="C113" s="33">
        <v>1.5169999999999999</v>
      </c>
      <c r="D113" s="33">
        <v>0.48599999999999999</v>
      </c>
      <c r="E113" s="35">
        <v>18</v>
      </c>
      <c r="F113" s="35">
        <f t="shared" si="1"/>
        <v>8.7479999999999993</v>
      </c>
      <c r="G113" s="14" t="s">
        <v>971</v>
      </c>
      <c r="H113" s="14" t="s">
        <v>1763</v>
      </c>
    </row>
    <row r="114" spans="1:8">
      <c r="A114" s="14" t="s">
        <v>1173</v>
      </c>
      <c r="B114" s="14" t="s">
        <v>2952</v>
      </c>
      <c r="C114" s="33">
        <v>3.3370000000000002</v>
      </c>
      <c r="D114" s="33">
        <v>0.46600000000000003</v>
      </c>
      <c r="E114" s="35">
        <v>18</v>
      </c>
      <c r="F114" s="35">
        <f t="shared" si="1"/>
        <v>8.3879999999999999</v>
      </c>
      <c r="G114" s="14" t="s">
        <v>971</v>
      </c>
      <c r="H114" s="14" t="s">
        <v>1763</v>
      </c>
    </row>
    <row r="115" spans="1:8">
      <c r="A115" s="14" t="s">
        <v>1173</v>
      </c>
      <c r="B115" s="14" t="s">
        <v>2931</v>
      </c>
      <c r="C115" s="33">
        <v>2.7309999999999999</v>
      </c>
      <c r="D115" s="33">
        <v>0.379</v>
      </c>
      <c r="E115" s="35">
        <v>18</v>
      </c>
      <c r="F115" s="35">
        <f t="shared" si="1"/>
        <v>6.8220000000000001</v>
      </c>
      <c r="G115" s="14" t="s">
        <v>971</v>
      </c>
      <c r="H115" s="14" t="s">
        <v>1763</v>
      </c>
    </row>
    <row r="116" spans="1:8">
      <c r="A116" s="14" t="s">
        <v>1173</v>
      </c>
      <c r="B116" s="14" t="s">
        <v>2901</v>
      </c>
      <c r="C116" s="33">
        <v>5.8070000000000004</v>
      </c>
      <c r="D116" s="33">
        <v>0.375</v>
      </c>
      <c r="E116" s="35">
        <v>18</v>
      </c>
      <c r="F116" s="35">
        <f t="shared" si="1"/>
        <v>6.75</v>
      </c>
      <c r="G116" s="14" t="s">
        <v>971</v>
      </c>
      <c r="H116" s="14" t="s">
        <v>1763</v>
      </c>
    </row>
    <row r="117" spans="1:8">
      <c r="A117" s="14" t="s">
        <v>1173</v>
      </c>
      <c r="B117" s="14" t="s">
        <v>2953</v>
      </c>
      <c r="C117" s="33">
        <v>3.1120000000000001</v>
      </c>
      <c r="D117" s="33">
        <v>0.35599999999999998</v>
      </c>
      <c r="E117" s="35">
        <v>18</v>
      </c>
      <c r="F117" s="35">
        <f t="shared" si="1"/>
        <v>6.4079999999999995</v>
      </c>
      <c r="G117" s="14" t="s">
        <v>971</v>
      </c>
      <c r="H117" s="14" t="s">
        <v>1763</v>
      </c>
    </row>
    <row r="118" spans="1:8">
      <c r="A118" s="14" t="s">
        <v>1173</v>
      </c>
      <c r="B118" s="14" t="s">
        <v>2954</v>
      </c>
      <c r="C118" s="33">
        <v>3.4649999999999999</v>
      </c>
      <c r="D118" s="33">
        <v>0.33900000000000002</v>
      </c>
      <c r="E118" s="35">
        <v>18</v>
      </c>
      <c r="F118" s="35">
        <f t="shared" si="1"/>
        <v>6.1020000000000003</v>
      </c>
      <c r="G118" s="14" t="s">
        <v>971</v>
      </c>
      <c r="H118" s="14" t="s">
        <v>1763</v>
      </c>
    </row>
    <row r="119" spans="1:8">
      <c r="A119" s="14" t="s">
        <v>1173</v>
      </c>
      <c r="B119" s="14" t="s">
        <v>2955</v>
      </c>
      <c r="C119" s="33">
        <v>0.61499999999999999</v>
      </c>
      <c r="D119" s="33">
        <v>0.26900000000000002</v>
      </c>
      <c r="E119" s="35">
        <v>18</v>
      </c>
      <c r="F119" s="35">
        <f t="shared" si="1"/>
        <v>4.8420000000000005</v>
      </c>
      <c r="G119" s="14" t="s">
        <v>971</v>
      </c>
      <c r="H119" s="14" t="s">
        <v>1763</v>
      </c>
    </row>
    <row r="120" spans="1:8">
      <c r="A120" s="14" t="s">
        <v>1173</v>
      </c>
      <c r="B120" s="14" t="s">
        <v>2956</v>
      </c>
      <c r="C120" s="33">
        <v>3.6059999999999999</v>
      </c>
      <c r="D120" s="33">
        <v>0.23499999999999999</v>
      </c>
      <c r="E120" s="35">
        <v>18</v>
      </c>
      <c r="F120" s="35">
        <f t="shared" si="1"/>
        <v>4.2299999999999995</v>
      </c>
      <c r="G120" s="14" t="s">
        <v>971</v>
      </c>
      <c r="H120" s="14" t="s">
        <v>1763</v>
      </c>
    </row>
    <row r="121" spans="1:8">
      <c r="A121" s="14" t="s">
        <v>1173</v>
      </c>
      <c r="B121" s="14" t="s">
        <v>2957</v>
      </c>
      <c r="C121" s="33">
        <v>6.9119999999999999</v>
      </c>
      <c r="D121" s="33">
        <v>0.219</v>
      </c>
      <c r="E121" s="35">
        <v>18</v>
      </c>
      <c r="F121" s="35">
        <f t="shared" si="1"/>
        <v>3.9420000000000002</v>
      </c>
      <c r="G121" s="14" t="s">
        <v>971</v>
      </c>
      <c r="H121" s="14" t="s">
        <v>1763</v>
      </c>
    </row>
    <row r="122" spans="1:8">
      <c r="A122" s="14" t="s">
        <v>1173</v>
      </c>
      <c r="B122" s="14" t="s">
        <v>2958</v>
      </c>
      <c r="C122" s="33">
        <v>1.5640000000000001</v>
      </c>
      <c r="D122" s="33">
        <v>0.21199999999999999</v>
      </c>
      <c r="E122" s="35">
        <v>18</v>
      </c>
      <c r="F122" s="35">
        <f t="shared" si="1"/>
        <v>3.8159999999999998</v>
      </c>
      <c r="G122" s="14" t="s">
        <v>971</v>
      </c>
      <c r="H122" s="14" t="s">
        <v>1763</v>
      </c>
    </row>
    <row r="123" spans="1:8">
      <c r="A123" s="14" t="s">
        <v>1173</v>
      </c>
      <c r="B123" s="14" t="s">
        <v>2959</v>
      </c>
      <c r="C123" s="33">
        <v>2.359</v>
      </c>
      <c r="D123" s="33">
        <v>0.20300000000000001</v>
      </c>
      <c r="E123" s="35">
        <v>18</v>
      </c>
      <c r="F123" s="35">
        <f t="shared" si="1"/>
        <v>3.6540000000000004</v>
      </c>
      <c r="G123" s="14" t="s">
        <v>971</v>
      </c>
      <c r="H123" s="14" t="s">
        <v>1763</v>
      </c>
    </row>
    <row r="124" spans="1:8">
      <c r="A124" s="14" t="s">
        <v>1173</v>
      </c>
      <c r="B124" s="14" t="s">
        <v>2905</v>
      </c>
      <c r="C124" s="33">
        <v>3.593</v>
      </c>
      <c r="D124" s="33">
        <v>0.19900000000000001</v>
      </c>
      <c r="E124" s="35">
        <v>18</v>
      </c>
      <c r="F124" s="35">
        <f t="shared" si="1"/>
        <v>3.5820000000000003</v>
      </c>
      <c r="G124" s="14" t="s">
        <v>971</v>
      </c>
      <c r="H124" s="14" t="s">
        <v>1763</v>
      </c>
    </row>
    <row r="125" spans="1:8">
      <c r="A125" s="14" t="s">
        <v>1173</v>
      </c>
      <c r="B125" s="14" t="s">
        <v>2927</v>
      </c>
      <c r="C125" s="33">
        <v>6.19</v>
      </c>
      <c r="D125" s="33">
        <v>0.16600000000000001</v>
      </c>
      <c r="E125" s="35">
        <v>18</v>
      </c>
      <c r="F125" s="35">
        <f t="shared" si="1"/>
        <v>2.988</v>
      </c>
      <c r="G125" s="14" t="s">
        <v>971</v>
      </c>
      <c r="H125" s="14" t="s">
        <v>1763</v>
      </c>
    </row>
    <row r="126" spans="1:8">
      <c r="A126" s="14" t="s">
        <v>1173</v>
      </c>
      <c r="B126" s="14" t="s">
        <v>2904</v>
      </c>
      <c r="C126" s="33">
        <v>1.2569999999999999</v>
      </c>
      <c r="D126" s="33">
        <v>0.14499999999999999</v>
      </c>
      <c r="E126" s="35">
        <v>18</v>
      </c>
      <c r="F126" s="35">
        <f t="shared" si="1"/>
        <v>2.61</v>
      </c>
      <c r="G126" s="14" t="s">
        <v>971</v>
      </c>
      <c r="H126" s="14" t="s">
        <v>1763</v>
      </c>
    </row>
    <row r="127" spans="1:8">
      <c r="A127" s="14" t="s">
        <v>1173</v>
      </c>
      <c r="B127" s="14" t="s">
        <v>2911</v>
      </c>
      <c r="C127" s="33">
        <v>16.143000000000001</v>
      </c>
      <c r="D127" s="33">
        <v>0.11899999999999999</v>
      </c>
      <c r="E127" s="35">
        <v>18</v>
      </c>
      <c r="F127" s="35">
        <f t="shared" si="1"/>
        <v>2.1419999999999999</v>
      </c>
      <c r="G127" s="14" t="s">
        <v>971</v>
      </c>
      <c r="H127" s="14" t="s">
        <v>1763</v>
      </c>
    </row>
    <row r="128" spans="1:8">
      <c r="A128" s="14" t="s">
        <v>1173</v>
      </c>
      <c r="B128" s="14" t="s">
        <v>2901</v>
      </c>
      <c r="C128" s="33">
        <v>5.8070000000000004</v>
      </c>
      <c r="D128" s="33">
        <v>5.3999999999999999E-2</v>
      </c>
      <c r="E128" s="35">
        <v>18</v>
      </c>
      <c r="F128" s="35">
        <f t="shared" si="1"/>
        <v>0.97199999999999998</v>
      </c>
      <c r="G128" s="14" t="s">
        <v>971</v>
      </c>
      <c r="H128" s="14" t="s">
        <v>1763</v>
      </c>
    </row>
    <row r="129" spans="1:8">
      <c r="A129" s="14" t="s">
        <v>1173</v>
      </c>
      <c r="B129" s="14" t="s">
        <v>2909</v>
      </c>
      <c r="C129" s="33">
        <v>2.9489999999999998</v>
      </c>
      <c r="D129" s="33">
        <v>4.3999999999999997E-2</v>
      </c>
      <c r="E129" s="35">
        <v>18</v>
      </c>
      <c r="F129" s="35">
        <f t="shared" si="1"/>
        <v>0.79199999999999993</v>
      </c>
      <c r="G129" s="14" t="s">
        <v>971</v>
      </c>
      <c r="H129" s="14" t="s">
        <v>1763</v>
      </c>
    </row>
    <row r="130" spans="1:8">
      <c r="A130" s="14" t="s">
        <v>1173</v>
      </c>
      <c r="B130" s="14" t="s">
        <v>2953</v>
      </c>
      <c r="C130" s="33">
        <v>3.1120000000000001</v>
      </c>
      <c r="D130" s="33">
        <v>1.0999999999999999E-2</v>
      </c>
      <c r="E130" s="35">
        <v>18</v>
      </c>
      <c r="F130" s="35">
        <f t="shared" si="1"/>
        <v>0.19799999999999998</v>
      </c>
      <c r="G130" s="14" t="s">
        <v>971</v>
      </c>
      <c r="H130" s="14" t="s">
        <v>1763</v>
      </c>
    </row>
    <row r="131" spans="1:8">
      <c r="A131" s="14"/>
      <c r="B131" s="14"/>
      <c r="C131" s="37">
        <f>SUM(C66:C130)</f>
        <v>308.17600000000004</v>
      </c>
      <c r="D131" s="37">
        <f>SUM(D66:D130)</f>
        <v>103.74399999999993</v>
      </c>
      <c r="E131" s="36"/>
      <c r="F131" s="36">
        <f>SUM(F66:F130)</f>
        <v>1867.3920000000005</v>
      </c>
      <c r="G131" s="14"/>
      <c r="H131" s="8" t="s">
        <v>907</v>
      </c>
    </row>
    <row r="132" spans="1:8">
      <c r="A132" s="14" t="s">
        <v>1173</v>
      </c>
      <c r="B132" s="14" t="s">
        <v>2884</v>
      </c>
      <c r="C132" s="33">
        <v>4.9379999999999997</v>
      </c>
      <c r="D132" s="33">
        <v>1.5580000000000001</v>
      </c>
      <c r="E132" s="35">
        <v>18</v>
      </c>
      <c r="F132" s="35">
        <f t="shared" si="1"/>
        <v>28.044</v>
      </c>
      <c r="G132" s="14" t="s">
        <v>971</v>
      </c>
      <c r="H132" s="14" t="s">
        <v>2960</v>
      </c>
    </row>
    <row r="133" spans="1:8">
      <c r="A133" s="14" t="s">
        <v>1173</v>
      </c>
      <c r="B133" s="14" t="s">
        <v>2961</v>
      </c>
      <c r="C133" s="33">
        <v>1.6830000000000001</v>
      </c>
      <c r="D133" s="33">
        <v>1.266</v>
      </c>
      <c r="E133" s="35">
        <v>18</v>
      </c>
      <c r="F133" s="35">
        <f t="shared" si="1"/>
        <v>22.788</v>
      </c>
      <c r="G133" s="14" t="s">
        <v>971</v>
      </c>
      <c r="H133" s="14" t="s">
        <v>2960</v>
      </c>
    </row>
    <row r="134" spans="1:8">
      <c r="A134" s="14" t="s">
        <v>1173</v>
      </c>
      <c r="B134" s="14" t="s">
        <v>2962</v>
      </c>
      <c r="C134" s="33">
        <v>0.96499999999999997</v>
      </c>
      <c r="D134" s="33">
        <v>0.96</v>
      </c>
      <c r="E134" s="35">
        <v>18</v>
      </c>
      <c r="F134" s="35">
        <f t="shared" si="1"/>
        <v>17.28</v>
      </c>
      <c r="G134" s="14" t="s">
        <v>971</v>
      </c>
      <c r="H134" s="14" t="s">
        <v>2960</v>
      </c>
    </row>
    <row r="135" spans="1:8">
      <c r="A135" s="14" t="s">
        <v>1173</v>
      </c>
      <c r="B135" s="14" t="s">
        <v>2899</v>
      </c>
      <c r="C135" s="33">
        <v>11.657</v>
      </c>
      <c r="D135" s="33">
        <v>0.61299999999999999</v>
      </c>
      <c r="E135" s="35">
        <v>18</v>
      </c>
      <c r="F135" s="35">
        <f t="shared" si="1"/>
        <v>11.033999999999999</v>
      </c>
      <c r="G135" s="14" t="s">
        <v>971</v>
      </c>
      <c r="H135" s="14" t="s">
        <v>2960</v>
      </c>
    </row>
    <row r="136" spans="1:8">
      <c r="A136" s="14" t="s">
        <v>1173</v>
      </c>
      <c r="B136" s="14" t="s">
        <v>2885</v>
      </c>
      <c r="C136" s="33">
        <v>6.1369999999999996</v>
      </c>
      <c r="D136" s="33">
        <v>0.48599999999999999</v>
      </c>
      <c r="E136" s="35">
        <v>18</v>
      </c>
      <c r="F136" s="35">
        <f t="shared" si="1"/>
        <v>8.7479999999999993</v>
      </c>
      <c r="G136" s="14" t="s">
        <v>971</v>
      </c>
      <c r="H136" s="14" t="s">
        <v>2960</v>
      </c>
    </row>
    <row r="137" spans="1:8">
      <c r="A137" s="14" t="s">
        <v>1173</v>
      </c>
      <c r="B137" s="14" t="s">
        <v>2911</v>
      </c>
      <c r="C137" s="33">
        <v>16.143000000000001</v>
      </c>
      <c r="D137" s="33">
        <v>0.309</v>
      </c>
      <c r="E137" s="35">
        <v>18</v>
      </c>
      <c r="F137" s="35">
        <f t="shared" si="1"/>
        <v>5.5620000000000003</v>
      </c>
      <c r="G137" s="14" t="s">
        <v>971</v>
      </c>
      <c r="H137" s="14" t="s">
        <v>2960</v>
      </c>
    </row>
    <row r="138" spans="1:8">
      <c r="A138" s="14" t="s">
        <v>1173</v>
      </c>
      <c r="B138" s="14" t="s">
        <v>2911</v>
      </c>
      <c r="C138" s="33">
        <v>16.143000000000001</v>
      </c>
      <c r="D138" s="33">
        <v>9.5000000000000001E-2</v>
      </c>
      <c r="E138" s="35">
        <v>18</v>
      </c>
      <c r="F138" s="35">
        <f t="shared" si="1"/>
        <v>1.71</v>
      </c>
      <c r="G138" s="14" t="s">
        <v>971</v>
      </c>
      <c r="H138" s="14" t="s">
        <v>2960</v>
      </c>
    </row>
    <row r="139" spans="1:8">
      <c r="A139" s="14" t="s">
        <v>1173</v>
      </c>
      <c r="B139" s="14" t="s">
        <v>2956</v>
      </c>
      <c r="C139" s="33">
        <v>3.6059999999999999</v>
      </c>
      <c r="D139" s="33">
        <v>5.8000000000000003E-2</v>
      </c>
      <c r="E139" s="35">
        <v>18</v>
      </c>
      <c r="F139" s="35">
        <f t="shared" si="1"/>
        <v>1.044</v>
      </c>
      <c r="G139" s="14" t="s">
        <v>971</v>
      </c>
      <c r="H139" s="14" t="s">
        <v>2960</v>
      </c>
    </row>
    <row r="140" spans="1:8">
      <c r="A140" s="14"/>
      <c r="B140" s="14"/>
      <c r="C140" s="37">
        <f>SUM(C132:C139)</f>
        <v>61.271999999999998</v>
      </c>
      <c r="D140" s="37">
        <f>SUM(D132:D139)</f>
        <v>5.3449999999999998</v>
      </c>
      <c r="E140" s="36"/>
      <c r="F140" s="36">
        <f>SUM(F132:F139)</f>
        <v>96.20999999999998</v>
      </c>
      <c r="G140" s="14"/>
      <c r="H140" s="8" t="s">
        <v>907</v>
      </c>
    </row>
    <row r="141" spans="1:8">
      <c r="A141" s="14" t="s">
        <v>1173</v>
      </c>
      <c r="B141" s="14" t="s">
        <v>2963</v>
      </c>
      <c r="C141" s="33">
        <v>3.0449999999999999</v>
      </c>
      <c r="D141" s="33">
        <v>1.113</v>
      </c>
      <c r="E141" s="35">
        <v>18</v>
      </c>
      <c r="F141" s="35">
        <f t="shared" si="1"/>
        <v>20.033999999999999</v>
      </c>
      <c r="G141" s="14" t="s">
        <v>971</v>
      </c>
      <c r="H141" s="14" t="s">
        <v>2964</v>
      </c>
    </row>
    <row r="142" spans="1:8">
      <c r="A142" s="14" t="s">
        <v>1173</v>
      </c>
      <c r="B142" s="14" t="s">
        <v>2927</v>
      </c>
      <c r="C142" s="33">
        <v>6.19</v>
      </c>
      <c r="D142" s="33">
        <v>1.0409999999999999</v>
      </c>
      <c r="E142" s="35">
        <v>18</v>
      </c>
      <c r="F142" s="35">
        <f t="shared" si="1"/>
        <v>18.738</v>
      </c>
      <c r="G142" s="14" t="s">
        <v>971</v>
      </c>
      <c r="H142" s="14" t="s">
        <v>2964</v>
      </c>
    </row>
    <row r="143" spans="1:8">
      <c r="A143" s="14" t="s">
        <v>1173</v>
      </c>
      <c r="B143" s="14" t="s">
        <v>2884</v>
      </c>
      <c r="C143" s="33">
        <v>4.9379999999999997</v>
      </c>
      <c r="D143" s="33">
        <v>0.78100000000000003</v>
      </c>
      <c r="E143" s="35">
        <v>18</v>
      </c>
      <c r="F143" s="35">
        <f t="shared" si="1"/>
        <v>14.058</v>
      </c>
      <c r="G143" s="14" t="s">
        <v>971</v>
      </c>
      <c r="H143" s="14" t="s">
        <v>2964</v>
      </c>
    </row>
    <row r="144" spans="1:8">
      <c r="A144" s="14" t="s">
        <v>1173</v>
      </c>
      <c r="B144" s="14" t="s">
        <v>2911</v>
      </c>
      <c r="C144" s="33">
        <v>16.143000000000001</v>
      </c>
      <c r="D144" s="33">
        <v>0.45</v>
      </c>
      <c r="E144" s="35">
        <v>18</v>
      </c>
      <c r="F144" s="35">
        <f t="shared" si="1"/>
        <v>8.1</v>
      </c>
      <c r="G144" s="14" t="s">
        <v>971</v>
      </c>
      <c r="H144" s="14" t="s">
        <v>2964</v>
      </c>
    </row>
    <row r="145" spans="1:8">
      <c r="A145" s="14" t="s">
        <v>1173</v>
      </c>
      <c r="B145" s="14" t="s">
        <v>2965</v>
      </c>
      <c r="C145" s="33">
        <v>1.7509999999999999</v>
      </c>
      <c r="D145" s="33">
        <v>0.36299999999999999</v>
      </c>
      <c r="E145" s="35">
        <v>18</v>
      </c>
      <c r="F145" s="35">
        <f t="shared" si="1"/>
        <v>6.5339999999999998</v>
      </c>
      <c r="G145" s="14" t="s">
        <v>971</v>
      </c>
      <c r="H145" s="14" t="s">
        <v>2964</v>
      </c>
    </row>
    <row r="146" spans="1:8">
      <c r="A146" s="14" t="s">
        <v>1173</v>
      </c>
      <c r="B146" s="14" t="s">
        <v>2893</v>
      </c>
      <c r="C146" s="33">
        <v>6.7949999999999999</v>
      </c>
      <c r="D146" s="33">
        <v>0.19900000000000001</v>
      </c>
      <c r="E146" s="35">
        <v>18</v>
      </c>
      <c r="F146" s="35">
        <f t="shared" ref="F146:F156" si="2">D146*E146</f>
        <v>3.5820000000000003</v>
      </c>
      <c r="G146" s="14" t="s">
        <v>971</v>
      </c>
      <c r="H146" s="14" t="s">
        <v>2964</v>
      </c>
    </row>
    <row r="147" spans="1:8">
      <c r="A147" s="14" t="s">
        <v>1173</v>
      </c>
      <c r="B147" s="14" t="s">
        <v>2881</v>
      </c>
      <c r="C147" s="33">
        <v>7.9429999999999996</v>
      </c>
      <c r="D147" s="33">
        <v>0.111</v>
      </c>
      <c r="E147" s="35">
        <v>18</v>
      </c>
      <c r="F147" s="35">
        <f t="shared" si="2"/>
        <v>1.998</v>
      </c>
      <c r="G147" s="14" t="s">
        <v>971</v>
      </c>
      <c r="H147" s="14" t="s">
        <v>2964</v>
      </c>
    </row>
    <row r="148" spans="1:8">
      <c r="A148" s="14" t="s">
        <v>1173</v>
      </c>
      <c r="B148" s="14" t="s">
        <v>2909</v>
      </c>
      <c r="C148" s="33">
        <v>2.9489999999999998</v>
      </c>
      <c r="D148" s="33">
        <v>1.9E-2</v>
      </c>
      <c r="E148" s="35">
        <v>18</v>
      </c>
      <c r="F148" s="35">
        <f t="shared" si="2"/>
        <v>0.34199999999999997</v>
      </c>
      <c r="G148" s="14" t="s">
        <v>971</v>
      </c>
      <c r="H148" s="14" t="s">
        <v>2964</v>
      </c>
    </row>
    <row r="149" spans="1:8">
      <c r="A149" s="14" t="s">
        <v>1173</v>
      </c>
      <c r="B149" s="14" t="s">
        <v>2893</v>
      </c>
      <c r="C149" s="33">
        <v>6.7949999999999999</v>
      </c>
      <c r="D149" s="33">
        <v>1.4E-2</v>
      </c>
      <c r="E149" s="35">
        <v>18</v>
      </c>
      <c r="F149" s="35">
        <f t="shared" si="2"/>
        <v>0.252</v>
      </c>
      <c r="G149" s="14" t="s">
        <v>971</v>
      </c>
      <c r="H149" s="14" t="s">
        <v>2964</v>
      </c>
    </row>
    <row r="150" spans="1:8">
      <c r="A150" s="14"/>
      <c r="B150" s="14"/>
      <c r="C150" s="37">
        <f>SUM(C141:C149)</f>
        <v>56.548999999999999</v>
      </c>
      <c r="D150" s="37">
        <f>SUM(D141:D149)</f>
        <v>4.0910000000000002</v>
      </c>
      <c r="E150" s="36"/>
      <c r="F150" s="36">
        <f>SUM(F141:F149)</f>
        <v>73.637999999999991</v>
      </c>
      <c r="G150" s="14"/>
      <c r="H150" s="8" t="s">
        <v>907</v>
      </c>
    </row>
    <row r="151" spans="1:8">
      <c r="A151" s="14" t="s">
        <v>1173</v>
      </c>
      <c r="B151" s="14" t="s">
        <v>2965</v>
      </c>
      <c r="C151" s="33">
        <v>1.7509999999999999</v>
      </c>
      <c r="D151" s="33">
        <v>0.876</v>
      </c>
      <c r="E151" s="35">
        <v>18</v>
      </c>
      <c r="F151" s="35">
        <f t="shared" si="2"/>
        <v>15.768000000000001</v>
      </c>
      <c r="G151" s="14" t="s">
        <v>971</v>
      </c>
      <c r="H151" s="14" t="s">
        <v>2966</v>
      </c>
    </row>
    <row r="152" spans="1:8">
      <c r="A152" s="14" t="s">
        <v>1173</v>
      </c>
      <c r="B152" s="14" t="s">
        <v>2927</v>
      </c>
      <c r="C152" s="33">
        <v>6.19</v>
      </c>
      <c r="D152" s="33">
        <v>0.222</v>
      </c>
      <c r="E152" s="35">
        <v>18</v>
      </c>
      <c r="F152" s="35">
        <f t="shared" si="2"/>
        <v>3.996</v>
      </c>
      <c r="G152" s="14" t="s">
        <v>971</v>
      </c>
      <c r="H152" s="14" t="s">
        <v>2966</v>
      </c>
    </row>
    <row r="153" spans="1:8">
      <c r="A153" s="14"/>
      <c r="B153" s="14"/>
      <c r="C153" s="37">
        <f>SUM(C151:C152)</f>
        <v>7.9410000000000007</v>
      </c>
      <c r="D153" s="37">
        <f>SUM(D151:D152)</f>
        <v>1.0980000000000001</v>
      </c>
      <c r="E153" s="36"/>
      <c r="F153" s="36">
        <f>SUM(F151:F152)</f>
        <v>19.763999999999999</v>
      </c>
      <c r="G153" s="14"/>
      <c r="H153" s="8" t="s">
        <v>907</v>
      </c>
    </row>
    <row r="154" spans="1:8">
      <c r="A154" s="14" t="s">
        <v>1173</v>
      </c>
      <c r="B154" s="14" t="s">
        <v>2914</v>
      </c>
      <c r="C154" s="33">
        <v>9.1129999999999995</v>
      </c>
      <c r="D154" s="33">
        <v>8.8999999999999996E-2</v>
      </c>
      <c r="E154" s="35">
        <v>18</v>
      </c>
      <c r="F154" s="35">
        <f t="shared" si="2"/>
        <v>1.6019999999999999</v>
      </c>
      <c r="G154" s="14" t="s">
        <v>971</v>
      </c>
      <c r="H154" s="14" t="s">
        <v>2967</v>
      </c>
    </row>
    <row r="155" spans="1:8">
      <c r="A155" s="14" t="s">
        <v>1173</v>
      </c>
      <c r="B155" s="14" t="s">
        <v>2927</v>
      </c>
      <c r="C155" s="33">
        <v>6.19</v>
      </c>
      <c r="D155" s="33">
        <v>1.9E-2</v>
      </c>
      <c r="E155" s="35">
        <v>18</v>
      </c>
      <c r="F155" s="35">
        <f t="shared" si="2"/>
        <v>0.34199999999999997</v>
      </c>
      <c r="G155" s="14" t="s">
        <v>971</v>
      </c>
      <c r="H155" s="14" t="s">
        <v>2967</v>
      </c>
    </row>
    <row r="156" spans="1:8">
      <c r="A156" s="14" t="s">
        <v>1173</v>
      </c>
      <c r="B156" s="14" t="s">
        <v>2911</v>
      </c>
      <c r="C156" s="33">
        <v>16.143000000000001</v>
      </c>
      <c r="D156" s="33">
        <v>1.0999999999999999E-2</v>
      </c>
      <c r="E156" s="35">
        <v>18</v>
      </c>
      <c r="F156" s="35">
        <f t="shared" si="2"/>
        <v>0.19799999999999998</v>
      </c>
      <c r="G156" s="14" t="s">
        <v>971</v>
      </c>
      <c r="H156" s="14" t="s">
        <v>2967</v>
      </c>
    </row>
    <row r="157" spans="1:8">
      <c r="A157" s="9"/>
      <c r="B157" s="6"/>
      <c r="C157" s="37">
        <f>SUM(C154:C156)</f>
        <v>31.446000000000002</v>
      </c>
      <c r="D157" s="37">
        <f>SUM(D154:D156)</f>
        <v>0.11899999999999999</v>
      </c>
      <c r="E157" s="36"/>
      <c r="F157" s="36">
        <f>SUM(F154:F156)</f>
        <v>2.1419999999999999</v>
      </c>
      <c r="G157" s="6"/>
      <c r="H157" s="8" t="s">
        <v>907</v>
      </c>
    </row>
    <row r="158" spans="1:8">
      <c r="A158" s="9"/>
      <c r="B158" s="6"/>
      <c r="C158" s="37">
        <f>C157+C153+C150+C140+C131+C65+C56+C53+C51+C49+C15+C10</f>
        <v>727.78400000000011</v>
      </c>
      <c r="D158" s="37">
        <f>D157+D153+D150+D140+D131+D65+D56+D53+D51+D49+D15+D10</f>
        <v>181.08299999999994</v>
      </c>
      <c r="E158" s="36"/>
      <c r="F158" s="37">
        <f>F157+F153+F150+F140+F131+F65+F56+F53+F51+F49+F15+F10</f>
        <v>3259.5000000000009</v>
      </c>
      <c r="G158" s="6"/>
      <c r="H158" s="10" t="s">
        <v>908</v>
      </c>
    </row>
  </sheetData>
  <mergeCells count="3">
    <mergeCell ref="B2:J2"/>
    <mergeCell ref="F4:G4"/>
    <mergeCell ref="F5:G5"/>
  </mergeCells>
  <phoneticPr fontId="8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2:J452"/>
  <sheetViews>
    <sheetView tabSelected="1" topLeftCell="A250" workbookViewId="0">
      <selection activeCell="L275" sqref="L275"/>
    </sheetView>
  </sheetViews>
  <sheetFormatPr defaultRowHeight="15.75"/>
  <cols>
    <col min="1" max="1" width="30" style="1" customWidth="1"/>
    <col min="2" max="2" width="15.5703125" style="11" customWidth="1"/>
    <col min="3" max="3" width="12.85546875" style="11" customWidth="1"/>
    <col min="4" max="4" width="13.28515625" style="11" customWidth="1"/>
    <col min="5" max="5" width="13.28515625" style="17" customWidth="1"/>
    <col min="6" max="6" width="13.28515625" style="11" customWidth="1"/>
    <col min="7" max="7" width="15" style="11" customWidth="1"/>
    <col min="8" max="8" width="39.42578125" style="1" customWidth="1"/>
    <col min="9" max="16384" width="9.140625" style="1"/>
  </cols>
  <sheetData>
    <row r="2" spans="1:10">
      <c r="B2" s="55" t="s">
        <v>954</v>
      </c>
      <c r="C2" s="55"/>
      <c r="D2" s="55"/>
      <c r="E2" s="55"/>
      <c r="F2" s="55"/>
      <c r="G2" s="55"/>
      <c r="H2" s="55"/>
      <c r="I2" s="55"/>
      <c r="J2" s="55"/>
    </row>
    <row r="3" spans="1:10">
      <c r="B3" s="2"/>
      <c r="C3" s="12"/>
      <c r="D3" s="12"/>
      <c r="E3" s="18"/>
      <c r="F3" s="12"/>
      <c r="G3" s="12"/>
      <c r="H3" s="3"/>
      <c r="I3" s="2"/>
      <c r="J3" s="2"/>
    </row>
    <row r="4" spans="1:10" ht="15.75" customHeight="1">
      <c r="B4" s="2"/>
      <c r="C4" s="12"/>
      <c r="D4" s="12"/>
      <c r="E4" s="56" t="s">
        <v>953</v>
      </c>
      <c r="F4" s="56"/>
      <c r="G4" s="1"/>
      <c r="H4" s="3"/>
      <c r="I4" s="2"/>
      <c r="J4" s="2"/>
    </row>
    <row r="5" spans="1:10">
      <c r="B5" s="2"/>
      <c r="C5" s="12"/>
      <c r="D5" s="12"/>
      <c r="E5" s="56" t="s">
        <v>963</v>
      </c>
      <c r="F5" s="56"/>
      <c r="G5" s="1"/>
      <c r="H5" s="3"/>
      <c r="I5" s="2"/>
      <c r="J5" s="2"/>
    </row>
    <row r="7" spans="1:10" ht="63">
      <c r="A7" s="4" t="s">
        <v>899</v>
      </c>
      <c r="B7" s="4" t="s">
        <v>900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10">
      <c r="A8" s="14" t="s">
        <v>969</v>
      </c>
      <c r="B8" s="14" t="s">
        <v>2968</v>
      </c>
      <c r="C8" s="33">
        <v>12.141</v>
      </c>
      <c r="D8" s="33">
        <v>4.5389999999999997</v>
      </c>
      <c r="E8" s="35">
        <v>23</v>
      </c>
      <c r="F8" s="35">
        <f>D8*E8</f>
        <v>104.39699999999999</v>
      </c>
      <c r="G8" s="14" t="s">
        <v>971</v>
      </c>
      <c r="H8" s="14" t="s">
        <v>1414</v>
      </c>
    </row>
    <row r="9" spans="1:10">
      <c r="A9" s="14" t="s">
        <v>969</v>
      </c>
      <c r="B9" s="14" t="s">
        <v>2969</v>
      </c>
      <c r="C9" s="33">
        <v>6.65</v>
      </c>
      <c r="D9" s="33">
        <v>4.5309999999999997</v>
      </c>
      <c r="E9" s="35">
        <v>23</v>
      </c>
      <c r="F9" s="35">
        <f t="shared" ref="F9:F72" si="0">D9*E9</f>
        <v>104.21299999999999</v>
      </c>
      <c r="G9" s="14" t="s">
        <v>971</v>
      </c>
      <c r="H9" s="14" t="s">
        <v>1414</v>
      </c>
    </row>
    <row r="10" spans="1:10">
      <c r="A10" s="14" t="s">
        <v>969</v>
      </c>
      <c r="B10" s="14" t="s">
        <v>2970</v>
      </c>
      <c r="C10" s="33">
        <v>7.1849999999999996</v>
      </c>
      <c r="D10" s="33">
        <v>3.7250000000000001</v>
      </c>
      <c r="E10" s="35">
        <v>23</v>
      </c>
      <c r="F10" s="35">
        <f t="shared" si="0"/>
        <v>85.674999999999997</v>
      </c>
      <c r="G10" s="14" t="s">
        <v>971</v>
      </c>
      <c r="H10" s="14" t="s">
        <v>1414</v>
      </c>
    </row>
    <row r="11" spans="1:10">
      <c r="A11" s="14" t="s">
        <v>969</v>
      </c>
      <c r="B11" s="14" t="s">
        <v>2971</v>
      </c>
      <c r="C11" s="33">
        <v>4.5330000000000004</v>
      </c>
      <c r="D11" s="33">
        <v>2.86</v>
      </c>
      <c r="E11" s="35">
        <v>23</v>
      </c>
      <c r="F11" s="35">
        <f t="shared" si="0"/>
        <v>65.78</v>
      </c>
      <c r="G11" s="14" t="s">
        <v>971</v>
      </c>
      <c r="H11" s="14" t="s">
        <v>1414</v>
      </c>
    </row>
    <row r="12" spans="1:10">
      <c r="A12" s="14" t="s">
        <v>969</v>
      </c>
      <c r="B12" s="14" t="s">
        <v>2972</v>
      </c>
      <c r="C12" s="33">
        <v>2.9929999999999999</v>
      </c>
      <c r="D12" s="33">
        <v>2.8130000000000002</v>
      </c>
      <c r="E12" s="35">
        <v>23</v>
      </c>
      <c r="F12" s="35">
        <f t="shared" si="0"/>
        <v>64.698999999999998</v>
      </c>
      <c r="G12" s="14" t="s">
        <v>971</v>
      </c>
      <c r="H12" s="14" t="s">
        <v>1414</v>
      </c>
    </row>
    <row r="13" spans="1:10">
      <c r="A13" s="14" t="s">
        <v>969</v>
      </c>
      <c r="B13" s="14" t="s">
        <v>2973</v>
      </c>
      <c r="C13" s="33">
        <v>5.3250000000000002</v>
      </c>
      <c r="D13" s="33">
        <v>2.4079999999999999</v>
      </c>
      <c r="E13" s="35">
        <v>23</v>
      </c>
      <c r="F13" s="35">
        <f t="shared" si="0"/>
        <v>55.384</v>
      </c>
      <c r="G13" s="14" t="s">
        <v>971</v>
      </c>
      <c r="H13" s="14" t="s">
        <v>1414</v>
      </c>
    </row>
    <row r="14" spans="1:10">
      <c r="A14" s="14" t="s">
        <v>969</v>
      </c>
      <c r="B14" s="14" t="s">
        <v>2974</v>
      </c>
      <c r="C14" s="33">
        <v>4.423</v>
      </c>
      <c r="D14" s="33">
        <v>2.3969999999999998</v>
      </c>
      <c r="E14" s="35">
        <v>23</v>
      </c>
      <c r="F14" s="35">
        <f t="shared" si="0"/>
        <v>55.130999999999993</v>
      </c>
      <c r="G14" s="14" t="s">
        <v>971</v>
      </c>
      <c r="H14" s="14" t="s">
        <v>1414</v>
      </c>
    </row>
    <row r="15" spans="1:10">
      <c r="A15" s="14" t="s">
        <v>969</v>
      </c>
      <c r="B15" s="14" t="s">
        <v>2975</v>
      </c>
      <c r="C15" s="33">
        <v>2.3530000000000002</v>
      </c>
      <c r="D15" s="33">
        <v>2.3210000000000002</v>
      </c>
      <c r="E15" s="35">
        <v>23</v>
      </c>
      <c r="F15" s="35">
        <f t="shared" si="0"/>
        <v>53.383000000000003</v>
      </c>
      <c r="G15" s="14" t="s">
        <v>971</v>
      </c>
      <c r="H15" s="14" t="s">
        <v>1414</v>
      </c>
    </row>
    <row r="16" spans="1:10">
      <c r="A16" s="14" t="s">
        <v>969</v>
      </c>
      <c r="B16" s="14" t="s">
        <v>2976</v>
      </c>
      <c r="C16" s="33">
        <v>1.9419999999999999</v>
      </c>
      <c r="D16" s="33">
        <v>1.9330000000000001</v>
      </c>
      <c r="E16" s="35">
        <v>23</v>
      </c>
      <c r="F16" s="35">
        <f t="shared" si="0"/>
        <v>44.459000000000003</v>
      </c>
      <c r="G16" s="14" t="s">
        <v>971</v>
      </c>
      <c r="H16" s="14" t="s">
        <v>1414</v>
      </c>
    </row>
    <row r="17" spans="1:8">
      <c r="A17" s="14" t="s">
        <v>969</v>
      </c>
      <c r="B17" s="14" t="s">
        <v>2977</v>
      </c>
      <c r="C17" s="33">
        <v>2.258</v>
      </c>
      <c r="D17" s="33">
        <v>1.712</v>
      </c>
      <c r="E17" s="35">
        <v>23</v>
      </c>
      <c r="F17" s="35">
        <f t="shared" si="0"/>
        <v>39.375999999999998</v>
      </c>
      <c r="G17" s="14" t="s">
        <v>971</v>
      </c>
      <c r="H17" s="14" t="s">
        <v>1414</v>
      </c>
    </row>
    <row r="18" spans="1:8">
      <c r="A18" s="14" t="s">
        <v>969</v>
      </c>
      <c r="B18" s="14" t="s">
        <v>2978</v>
      </c>
      <c r="C18" s="33">
        <v>1.5940000000000001</v>
      </c>
      <c r="D18" s="33">
        <v>1.5840000000000001</v>
      </c>
      <c r="E18" s="35">
        <v>23</v>
      </c>
      <c r="F18" s="35">
        <f t="shared" si="0"/>
        <v>36.432000000000002</v>
      </c>
      <c r="G18" s="14" t="s">
        <v>971</v>
      </c>
      <c r="H18" s="14" t="s">
        <v>1414</v>
      </c>
    </row>
    <row r="19" spans="1:8">
      <c r="A19" s="14" t="s">
        <v>969</v>
      </c>
      <c r="B19" s="14" t="s">
        <v>2979</v>
      </c>
      <c r="C19" s="33">
        <v>5.3289999999999997</v>
      </c>
      <c r="D19" s="33">
        <v>1.5740000000000001</v>
      </c>
      <c r="E19" s="35">
        <v>23</v>
      </c>
      <c r="F19" s="35">
        <f t="shared" si="0"/>
        <v>36.201999999999998</v>
      </c>
      <c r="G19" s="14" t="s">
        <v>971</v>
      </c>
      <c r="H19" s="14" t="s">
        <v>1414</v>
      </c>
    </row>
    <row r="20" spans="1:8">
      <c r="A20" s="14" t="s">
        <v>969</v>
      </c>
      <c r="B20" s="14" t="s">
        <v>2980</v>
      </c>
      <c r="C20" s="33">
        <v>2.8679999999999999</v>
      </c>
      <c r="D20" s="33">
        <v>1.5169999999999999</v>
      </c>
      <c r="E20" s="35">
        <v>23</v>
      </c>
      <c r="F20" s="35">
        <f t="shared" si="0"/>
        <v>34.890999999999998</v>
      </c>
      <c r="G20" s="14" t="s">
        <v>971</v>
      </c>
      <c r="H20" s="14" t="s">
        <v>1414</v>
      </c>
    </row>
    <row r="21" spans="1:8">
      <c r="A21" s="14" t="s">
        <v>969</v>
      </c>
      <c r="B21" s="14" t="s">
        <v>2981</v>
      </c>
      <c r="C21" s="33">
        <v>2.649</v>
      </c>
      <c r="D21" s="33">
        <v>1.421</v>
      </c>
      <c r="E21" s="35">
        <v>23</v>
      </c>
      <c r="F21" s="35">
        <f t="shared" si="0"/>
        <v>32.683</v>
      </c>
      <c r="G21" s="14" t="s">
        <v>971</v>
      </c>
      <c r="H21" s="14" t="s">
        <v>1414</v>
      </c>
    </row>
    <row r="22" spans="1:8">
      <c r="A22" s="14" t="s">
        <v>969</v>
      </c>
      <c r="B22" s="14" t="s">
        <v>2982</v>
      </c>
      <c r="C22" s="33">
        <v>2.8919999999999999</v>
      </c>
      <c r="D22" s="33">
        <v>1.403</v>
      </c>
      <c r="E22" s="35">
        <v>23</v>
      </c>
      <c r="F22" s="35">
        <f t="shared" si="0"/>
        <v>32.268999999999998</v>
      </c>
      <c r="G22" s="14" t="s">
        <v>971</v>
      </c>
      <c r="H22" s="14" t="s">
        <v>1414</v>
      </c>
    </row>
    <row r="23" spans="1:8">
      <c r="A23" s="14" t="s">
        <v>969</v>
      </c>
      <c r="B23" s="14" t="s">
        <v>2983</v>
      </c>
      <c r="C23" s="33">
        <v>1.3839999999999999</v>
      </c>
      <c r="D23" s="33">
        <v>1.363</v>
      </c>
      <c r="E23" s="35">
        <v>23</v>
      </c>
      <c r="F23" s="35">
        <f t="shared" si="0"/>
        <v>31.349</v>
      </c>
      <c r="G23" s="14" t="s">
        <v>971</v>
      </c>
      <c r="H23" s="14" t="s">
        <v>1414</v>
      </c>
    </row>
    <row r="24" spans="1:8">
      <c r="A24" s="14" t="s">
        <v>969</v>
      </c>
      <c r="B24" s="14" t="s">
        <v>2984</v>
      </c>
      <c r="C24" s="33">
        <v>1.268</v>
      </c>
      <c r="D24" s="33">
        <v>1.2370000000000001</v>
      </c>
      <c r="E24" s="35">
        <v>23</v>
      </c>
      <c r="F24" s="35">
        <f t="shared" si="0"/>
        <v>28.451000000000001</v>
      </c>
      <c r="G24" s="14" t="s">
        <v>971</v>
      </c>
      <c r="H24" s="14" t="s">
        <v>1414</v>
      </c>
    </row>
    <row r="25" spans="1:8">
      <c r="A25" s="14" t="s">
        <v>969</v>
      </c>
      <c r="B25" s="14" t="s">
        <v>2985</v>
      </c>
      <c r="C25" s="33">
        <v>4.62</v>
      </c>
      <c r="D25" s="33">
        <v>1.1859999999999999</v>
      </c>
      <c r="E25" s="35">
        <v>23</v>
      </c>
      <c r="F25" s="35">
        <f t="shared" si="0"/>
        <v>27.277999999999999</v>
      </c>
      <c r="G25" s="14" t="s">
        <v>971</v>
      </c>
      <c r="H25" s="14" t="s">
        <v>1414</v>
      </c>
    </row>
    <row r="26" spans="1:8">
      <c r="A26" s="14" t="s">
        <v>969</v>
      </c>
      <c r="B26" s="14" t="s">
        <v>2986</v>
      </c>
      <c r="C26" s="33">
        <v>5.141</v>
      </c>
      <c r="D26" s="33">
        <v>1.1739999999999999</v>
      </c>
      <c r="E26" s="35">
        <v>23</v>
      </c>
      <c r="F26" s="35">
        <f t="shared" si="0"/>
        <v>27.001999999999999</v>
      </c>
      <c r="G26" s="14" t="s">
        <v>971</v>
      </c>
      <c r="H26" s="14" t="s">
        <v>1414</v>
      </c>
    </row>
    <row r="27" spans="1:8">
      <c r="A27" s="14" t="s">
        <v>969</v>
      </c>
      <c r="B27" s="14" t="s">
        <v>2987</v>
      </c>
      <c r="C27" s="33">
        <v>1.159</v>
      </c>
      <c r="D27" s="33">
        <v>1.077</v>
      </c>
      <c r="E27" s="35">
        <v>23</v>
      </c>
      <c r="F27" s="35">
        <f t="shared" si="0"/>
        <v>24.771000000000001</v>
      </c>
      <c r="G27" s="14" t="s">
        <v>971</v>
      </c>
      <c r="H27" s="14" t="s">
        <v>1414</v>
      </c>
    </row>
    <row r="28" spans="1:8">
      <c r="A28" s="14" t="s">
        <v>969</v>
      </c>
      <c r="B28" s="14" t="s">
        <v>2988</v>
      </c>
      <c r="C28" s="33">
        <v>1.071</v>
      </c>
      <c r="D28" s="33">
        <v>1.054</v>
      </c>
      <c r="E28" s="35">
        <v>23</v>
      </c>
      <c r="F28" s="35">
        <f t="shared" si="0"/>
        <v>24.242000000000001</v>
      </c>
      <c r="G28" s="14" t="s">
        <v>971</v>
      </c>
      <c r="H28" s="14" t="s">
        <v>1414</v>
      </c>
    </row>
    <row r="29" spans="1:8">
      <c r="A29" s="14" t="s">
        <v>969</v>
      </c>
      <c r="B29" s="14" t="s">
        <v>2989</v>
      </c>
      <c r="C29" s="33">
        <v>5.3490000000000002</v>
      </c>
      <c r="D29" s="33">
        <v>1.0029999999999999</v>
      </c>
      <c r="E29" s="35">
        <v>23</v>
      </c>
      <c r="F29" s="35">
        <f t="shared" si="0"/>
        <v>23.068999999999999</v>
      </c>
      <c r="G29" s="14" t="s">
        <v>971</v>
      </c>
      <c r="H29" s="14" t="s">
        <v>1414</v>
      </c>
    </row>
    <row r="30" spans="1:8">
      <c r="A30" s="14" t="s">
        <v>969</v>
      </c>
      <c r="B30" s="14" t="s">
        <v>2990</v>
      </c>
      <c r="C30" s="33">
        <v>1.012</v>
      </c>
      <c r="D30" s="33">
        <v>0.97</v>
      </c>
      <c r="E30" s="35">
        <v>23</v>
      </c>
      <c r="F30" s="35">
        <f t="shared" si="0"/>
        <v>22.31</v>
      </c>
      <c r="G30" s="14" t="s">
        <v>971</v>
      </c>
      <c r="H30" s="14" t="s">
        <v>1414</v>
      </c>
    </row>
    <row r="31" spans="1:8">
      <c r="A31" s="14" t="s">
        <v>969</v>
      </c>
      <c r="B31" s="14" t="s">
        <v>2991</v>
      </c>
      <c r="C31" s="33">
        <v>0.96299999999999997</v>
      </c>
      <c r="D31" s="33">
        <v>0.96299999999999997</v>
      </c>
      <c r="E31" s="35">
        <v>23</v>
      </c>
      <c r="F31" s="35">
        <f t="shared" si="0"/>
        <v>22.149000000000001</v>
      </c>
      <c r="G31" s="14" t="s">
        <v>971</v>
      </c>
      <c r="H31" s="14" t="s">
        <v>1414</v>
      </c>
    </row>
    <row r="32" spans="1:8">
      <c r="A32" s="14" t="s">
        <v>969</v>
      </c>
      <c r="B32" s="14" t="s">
        <v>2992</v>
      </c>
      <c r="C32" s="33">
        <v>0.92400000000000004</v>
      </c>
      <c r="D32" s="33">
        <v>0.89400000000000002</v>
      </c>
      <c r="E32" s="35">
        <v>23</v>
      </c>
      <c r="F32" s="35">
        <f t="shared" si="0"/>
        <v>20.562000000000001</v>
      </c>
      <c r="G32" s="14" t="s">
        <v>971</v>
      </c>
      <c r="H32" s="14" t="s">
        <v>1414</v>
      </c>
    </row>
    <row r="33" spans="1:8">
      <c r="A33" s="14" t="s">
        <v>969</v>
      </c>
      <c r="B33" s="14" t="s">
        <v>2993</v>
      </c>
      <c r="C33" s="33">
        <v>0.88700000000000001</v>
      </c>
      <c r="D33" s="33">
        <v>0.88100000000000001</v>
      </c>
      <c r="E33" s="35">
        <v>23</v>
      </c>
      <c r="F33" s="35">
        <f t="shared" si="0"/>
        <v>20.263000000000002</v>
      </c>
      <c r="G33" s="14" t="s">
        <v>971</v>
      </c>
      <c r="H33" s="14" t="s">
        <v>1414</v>
      </c>
    </row>
    <row r="34" spans="1:8">
      <c r="A34" s="14" t="s">
        <v>969</v>
      </c>
      <c r="B34" s="14" t="s">
        <v>2994</v>
      </c>
      <c r="C34" s="33">
        <v>1.861</v>
      </c>
      <c r="D34" s="33">
        <v>0.85599999999999998</v>
      </c>
      <c r="E34" s="35">
        <v>23</v>
      </c>
      <c r="F34" s="35">
        <f t="shared" si="0"/>
        <v>19.687999999999999</v>
      </c>
      <c r="G34" s="14" t="s">
        <v>971</v>
      </c>
      <c r="H34" s="14" t="s">
        <v>1414</v>
      </c>
    </row>
    <row r="35" spans="1:8">
      <c r="A35" s="14" t="s">
        <v>969</v>
      </c>
      <c r="B35" s="14" t="s">
        <v>2995</v>
      </c>
      <c r="C35" s="33">
        <v>0.82</v>
      </c>
      <c r="D35" s="33">
        <v>0.82</v>
      </c>
      <c r="E35" s="35">
        <v>23</v>
      </c>
      <c r="F35" s="35">
        <f t="shared" si="0"/>
        <v>18.86</v>
      </c>
      <c r="G35" s="14" t="s">
        <v>971</v>
      </c>
      <c r="H35" s="14" t="s">
        <v>1414</v>
      </c>
    </row>
    <row r="36" spans="1:8">
      <c r="A36" s="14" t="s">
        <v>969</v>
      </c>
      <c r="B36" s="14" t="s">
        <v>2996</v>
      </c>
      <c r="C36" s="33">
        <v>0.81799999999999995</v>
      </c>
      <c r="D36" s="33">
        <v>0.81799999999999995</v>
      </c>
      <c r="E36" s="35">
        <v>23</v>
      </c>
      <c r="F36" s="35">
        <f t="shared" si="0"/>
        <v>18.814</v>
      </c>
      <c r="G36" s="14" t="s">
        <v>971</v>
      </c>
      <c r="H36" s="14" t="s">
        <v>1414</v>
      </c>
    </row>
    <row r="37" spans="1:8">
      <c r="A37" s="14" t="s">
        <v>969</v>
      </c>
      <c r="B37" s="14" t="s">
        <v>2982</v>
      </c>
      <c r="C37" s="33">
        <v>2.8919999999999999</v>
      </c>
      <c r="D37" s="33">
        <v>0.751</v>
      </c>
      <c r="E37" s="35">
        <v>23</v>
      </c>
      <c r="F37" s="35">
        <f t="shared" si="0"/>
        <v>17.273</v>
      </c>
      <c r="G37" s="14" t="s">
        <v>971</v>
      </c>
      <c r="H37" s="14" t="s">
        <v>1414</v>
      </c>
    </row>
    <row r="38" spans="1:8">
      <c r="A38" s="14" t="s">
        <v>969</v>
      </c>
      <c r="B38" s="14" t="s">
        <v>2997</v>
      </c>
      <c r="C38" s="33">
        <v>0.78200000000000003</v>
      </c>
      <c r="D38" s="33">
        <v>0.72799999999999998</v>
      </c>
      <c r="E38" s="35">
        <v>23</v>
      </c>
      <c r="F38" s="35">
        <f t="shared" si="0"/>
        <v>16.744</v>
      </c>
      <c r="G38" s="14" t="s">
        <v>971</v>
      </c>
      <c r="H38" s="14" t="s">
        <v>1414</v>
      </c>
    </row>
    <row r="39" spans="1:8">
      <c r="A39" s="14" t="s">
        <v>969</v>
      </c>
      <c r="B39" s="14" t="s">
        <v>2998</v>
      </c>
      <c r="C39" s="33">
        <v>0.71499999999999997</v>
      </c>
      <c r="D39" s="33">
        <v>0.7</v>
      </c>
      <c r="E39" s="35">
        <v>23</v>
      </c>
      <c r="F39" s="35">
        <f t="shared" si="0"/>
        <v>16.099999999999998</v>
      </c>
      <c r="G39" s="14" t="s">
        <v>971</v>
      </c>
      <c r="H39" s="14" t="s">
        <v>1414</v>
      </c>
    </row>
    <row r="40" spans="1:8">
      <c r="A40" s="14" t="s">
        <v>969</v>
      </c>
      <c r="B40" s="14" t="s">
        <v>2999</v>
      </c>
      <c r="C40" s="33">
        <v>12.053000000000001</v>
      </c>
      <c r="D40" s="33">
        <v>0.67100000000000004</v>
      </c>
      <c r="E40" s="35">
        <v>23</v>
      </c>
      <c r="F40" s="35">
        <f t="shared" si="0"/>
        <v>15.433000000000002</v>
      </c>
      <c r="G40" s="14" t="s">
        <v>971</v>
      </c>
      <c r="H40" s="14" t="s">
        <v>1414</v>
      </c>
    </row>
    <row r="41" spans="1:8">
      <c r="A41" s="14" t="s">
        <v>969</v>
      </c>
      <c r="B41" s="14" t="s">
        <v>3000</v>
      </c>
      <c r="C41" s="33">
        <v>2.8380000000000001</v>
      </c>
      <c r="D41" s="33">
        <v>0.66</v>
      </c>
      <c r="E41" s="35">
        <v>23</v>
      </c>
      <c r="F41" s="35">
        <f t="shared" si="0"/>
        <v>15.180000000000001</v>
      </c>
      <c r="G41" s="14" t="s">
        <v>971</v>
      </c>
      <c r="H41" s="14" t="s">
        <v>1414</v>
      </c>
    </row>
    <row r="42" spans="1:8">
      <c r="A42" s="14" t="s">
        <v>969</v>
      </c>
      <c r="B42" s="14" t="s">
        <v>3001</v>
      </c>
      <c r="C42" s="33">
        <v>0.66500000000000004</v>
      </c>
      <c r="D42" s="33">
        <v>0.65300000000000002</v>
      </c>
      <c r="E42" s="35">
        <v>23</v>
      </c>
      <c r="F42" s="35">
        <f t="shared" si="0"/>
        <v>15.019</v>
      </c>
      <c r="G42" s="14" t="s">
        <v>971</v>
      </c>
      <c r="H42" s="14" t="s">
        <v>1414</v>
      </c>
    </row>
    <row r="43" spans="1:8">
      <c r="A43" s="14" t="s">
        <v>969</v>
      </c>
      <c r="B43" s="14" t="s">
        <v>3002</v>
      </c>
      <c r="C43" s="33">
        <v>0.65100000000000002</v>
      </c>
      <c r="D43" s="33">
        <v>0.625</v>
      </c>
      <c r="E43" s="35">
        <v>23</v>
      </c>
      <c r="F43" s="35">
        <f t="shared" si="0"/>
        <v>14.375</v>
      </c>
      <c r="G43" s="14" t="s">
        <v>971</v>
      </c>
      <c r="H43" s="14" t="s">
        <v>1414</v>
      </c>
    </row>
    <row r="44" spans="1:8">
      <c r="A44" s="14" t="s">
        <v>969</v>
      </c>
      <c r="B44" s="14" t="s">
        <v>3003</v>
      </c>
      <c r="C44" s="33">
        <v>0.755</v>
      </c>
      <c r="D44" s="33">
        <v>0.61399999999999999</v>
      </c>
      <c r="E44" s="35">
        <v>23</v>
      </c>
      <c r="F44" s="35">
        <f t="shared" si="0"/>
        <v>14.122</v>
      </c>
      <c r="G44" s="14" t="s">
        <v>971</v>
      </c>
      <c r="H44" s="14" t="s">
        <v>1414</v>
      </c>
    </row>
    <row r="45" spans="1:8">
      <c r="A45" s="14" t="s">
        <v>969</v>
      </c>
      <c r="B45" s="14" t="s">
        <v>3004</v>
      </c>
      <c r="C45" s="33">
        <v>1.446</v>
      </c>
      <c r="D45" s="33">
        <v>0.60499999999999998</v>
      </c>
      <c r="E45" s="35">
        <v>23</v>
      </c>
      <c r="F45" s="35">
        <f t="shared" si="0"/>
        <v>13.914999999999999</v>
      </c>
      <c r="G45" s="14" t="s">
        <v>971</v>
      </c>
      <c r="H45" s="14" t="s">
        <v>1414</v>
      </c>
    </row>
    <row r="46" spans="1:8">
      <c r="A46" s="14" t="s">
        <v>969</v>
      </c>
      <c r="B46" s="14" t="s">
        <v>3005</v>
      </c>
      <c r="C46" s="33">
        <v>0.86899999999999999</v>
      </c>
      <c r="D46" s="33">
        <v>0.57399999999999995</v>
      </c>
      <c r="E46" s="35">
        <v>23</v>
      </c>
      <c r="F46" s="35">
        <f t="shared" si="0"/>
        <v>13.201999999999998</v>
      </c>
      <c r="G46" s="14" t="s">
        <v>971</v>
      </c>
      <c r="H46" s="14" t="s">
        <v>1414</v>
      </c>
    </row>
    <row r="47" spans="1:8">
      <c r="A47" s="14" t="s">
        <v>969</v>
      </c>
      <c r="B47" s="14" t="s">
        <v>3006</v>
      </c>
      <c r="C47" s="33">
        <v>0.55800000000000005</v>
      </c>
      <c r="D47" s="33">
        <v>0.55100000000000005</v>
      </c>
      <c r="E47" s="35">
        <v>23</v>
      </c>
      <c r="F47" s="35">
        <f t="shared" si="0"/>
        <v>12.673000000000002</v>
      </c>
      <c r="G47" s="14" t="s">
        <v>971</v>
      </c>
      <c r="H47" s="14" t="s">
        <v>1414</v>
      </c>
    </row>
    <row r="48" spans="1:8">
      <c r="A48" s="14" t="s">
        <v>969</v>
      </c>
      <c r="B48" s="14" t="s">
        <v>3007</v>
      </c>
      <c r="C48" s="33">
        <v>0.56499999999999995</v>
      </c>
      <c r="D48" s="33">
        <v>0.53900000000000003</v>
      </c>
      <c r="E48" s="35">
        <v>23</v>
      </c>
      <c r="F48" s="35">
        <f t="shared" si="0"/>
        <v>12.397</v>
      </c>
      <c r="G48" s="14" t="s">
        <v>971</v>
      </c>
      <c r="H48" s="14" t="s">
        <v>1414</v>
      </c>
    </row>
    <row r="49" spans="1:8">
      <c r="A49" s="14" t="s">
        <v>969</v>
      </c>
      <c r="B49" s="14" t="s">
        <v>3008</v>
      </c>
      <c r="C49" s="33">
        <v>0.873</v>
      </c>
      <c r="D49" s="33">
        <v>0.504</v>
      </c>
      <c r="E49" s="35">
        <v>23</v>
      </c>
      <c r="F49" s="35">
        <f t="shared" si="0"/>
        <v>11.592000000000001</v>
      </c>
      <c r="G49" s="14" t="s">
        <v>971</v>
      </c>
      <c r="H49" s="14" t="s">
        <v>1414</v>
      </c>
    </row>
    <row r="50" spans="1:8">
      <c r="A50" s="14" t="s">
        <v>969</v>
      </c>
      <c r="B50" s="14" t="s">
        <v>3009</v>
      </c>
      <c r="C50" s="33">
        <v>0.499</v>
      </c>
      <c r="D50" s="33">
        <v>0.499</v>
      </c>
      <c r="E50" s="35">
        <v>23</v>
      </c>
      <c r="F50" s="35">
        <f t="shared" si="0"/>
        <v>11.477</v>
      </c>
      <c r="G50" s="14" t="s">
        <v>971</v>
      </c>
      <c r="H50" s="14" t="s">
        <v>1414</v>
      </c>
    </row>
    <row r="51" spans="1:8">
      <c r="A51" s="14" t="s">
        <v>969</v>
      </c>
      <c r="B51" s="14" t="s">
        <v>3010</v>
      </c>
      <c r="C51" s="33">
        <v>0.51300000000000001</v>
      </c>
      <c r="D51" s="33">
        <v>0.496</v>
      </c>
      <c r="E51" s="35">
        <v>23</v>
      </c>
      <c r="F51" s="35">
        <f t="shared" si="0"/>
        <v>11.407999999999999</v>
      </c>
      <c r="G51" s="14" t="s">
        <v>971</v>
      </c>
      <c r="H51" s="14" t="s">
        <v>1414</v>
      </c>
    </row>
    <row r="52" spans="1:8">
      <c r="A52" s="14" t="s">
        <v>969</v>
      </c>
      <c r="B52" s="14" t="s">
        <v>3011</v>
      </c>
      <c r="C52" s="33">
        <v>0.50600000000000001</v>
      </c>
      <c r="D52" s="33">
        <v>0.49099999999999999</v>
      </c>
      <c r="E52" s="35">
        <v>23</v>
      </c>
      <c r="F52" s="35">
        <f t="shared" si="0"/>
        <v>11.292999999999999</v>
      </c>
      <c r="G52" s="14" t="s">
        <v>971</v>
      </c>
      <c r="H52" s="14" t="s">
        <v>1414</v>
      </c>
    </row>
    <row r="53" spans="1:8">
      <c r="A53" s="14" t="s">
        <v>969</v>
      </c>
      <c r="B53" s="14" t="s">
        <v>3012</v>
      </c>
      <c r="C53" s="33">
        <v>0.48599999999999999</v>
      </c>
      <c r="D53" s="33">
        <v>0.48599999999999999</v>
      </c>
      <c r="E53" s="35">
        <v>23</v>
      </c>
      <c r="F53" s="35">
        <f t="shared" si="0"/>
        <v>11.177999999999999</v>
      </c>
      <c r="G53" s="14" t="s">
        <v>971</v>
      </c>
      <c r="H53" s="14" t="s">
        <v>1414</v>
      </c>
    </row>
    <row r="54" spans="1:8">
      <c r="A54" s="14" t="s">
        <v>969</v>
      </c>
      <c r="B54" s="14" t="s">
        <v>2973</v>
      </c>
      <c r="C54" s="33">
        <v>5.3250000000000002</v>
      </c>
      <c r="D54" s="33">
        <v>0.46400000000000002</v>
      </c>
      <c r="E54" s="35">
        <v>23</v>
      </c>
      <c r="F54" s="35">
        <f t="shared" si="0"/>
        <v>10.672000000000001</v>
      </c>
      <c r="G54" s="14" t="s">
        <v>971</v>
      </c>
      <c r="H54" s="14" t="s">
        <v>1414</v>
      </c>
    </row>
    <row r="55" spans="1:8">
      <c r="A55" s="14" t="s">
        <v>969</v>
      </c>
      <c r="B55" s="14" t="s">
        <v>2969</v>
      </c>
      <c r="C55" s="33">
        <v>6.65</v>
      </c>
      <c r="D55" s="33">
        <v>0.441</v>
      </c>
      <c r="E55" s="35">
        <v>23</v>
      </c>
      <c r="F55" s="35">
        <f t="shared" si="0"/>
        <v>10.143000000000001</v>
      </c>
      <c r="G55" s="14" t="s">
        <v>971</v>
      </c>
      <c r="H55" s="14" t="s">
        <v>1414</v>
      </c>
    </row>
    <row r="56" spans="1:8">
      <c r="A56" s="14" t="s">
        <v>969</v>
      </c>
      <c r="B56" s="14" t="s">
        <v>3013</v>
      </c>
      <c r="C56" s="33">
        <v>4.0010000000000003</v>
      </c>
      <c r="D56" s="33">
        <v>0.40100000000000002</v>
      </c>
      <c r="E56" s="35">
        <v>23</v>
      </c>
      <c r="F56" s="35">
        <f t="shared" si="0"/>
        <v>9.2230000000000008</v>
      </c>
      <c r="G56" s="14" t="s">
        <v>971</v>
      </c>
      <c r="H56" s="14" t="s">
        <v>1414</v>
      </c>
    </row>
    <row r="57" spans="1:8">
      <c r="A57" s="14" t="s">
        <v>969</v>
      </c>
      <c r="B57" s="14" t="s">
        <v>3014</v>
      </c>
      <c r="C57" s="33">
        <v>0.40400000000000003</v>
      </c>
      <c r="D57" s="33">
        <v>0.39</v>
      </c>
      <c r="E57" s="35">
        <v>23</v>
      </c>
      <c r="F57" s="35">
        <f t="shared" si="0"/>
        <v>8.9700000000000006</v>
      </c>
      <c r="G57" s="14" t="s">
        <v>971</v>
      </c>
      <c r="H57" s="14" t="s">
        <v>1414</v>
      </c>
    </row>
    <row r="58" spans="1:8">
      <c r="A58" s="14" t="s">
        <v>969</v>
      </c>
      <c r="B58" s="14" t="s">
        <v>3015</v>
      </c>
      <c r="C58" s="33">
        <v>0.38400000000000001</v>
      </c>
      <c r="D58" s="33">
        <v>0.38400000000000001</v>
      </c>
      <c r="E58" s="35">
        <v>23</v>
      </c>
      <c r="F58" s="35">
        <f t="shared" si="0"/>
        <v>8.8320000000000007</v>
      </c>
      <c r="G58" s="14" t="s">
        <v>971</v>
      </c>
      <c r="H58" s="14" t="s">
        <v>1414</v>
      </c>
    </row>
    <row r="59" spans="1:8">
      <c r="A59" s="14" t="s">
        <v>969</v>
      </c>
      <c r="B59" s="14" t="s">
        <v>3016</v>
      </c>
      <c r="C59" s="33">
        <v>0.40100000000000002</v>
      </c>
      <c r="D59" s="33">
        <v>0.37</v>
      </c>
      <c r="E59" s="35">
        <v>23</v>
      </c>
      <c r="F59" s="35">
        <f t="shared" si="0"/>
        <v>8.51</v>
      </c>
      <c r="G59" s="14" t="s">
        <v>971</v>
      </c>
      <c r="H59" s="14" t="s">
        <v>1414</v>
      </c>
    </row>
    <row r="60" spans="1:8">
      <c r="A60" s="14" t="s">
        <v>969</v>
      </c>
      <c r="B60" s="14" t="s">
        <v>3017</v>
      </c>
      <c r="C60" s="33">
        <v>0.38700000000000001</v>
      </c>
      <c r="D60" s="33">
        <v>0.36599999999999999</v>
      </c>
      <c r="E60" s="35">
        <v>23</v>
      </c>
      <c r="F60" s="35">
        <f t="shared" si="0"/>
        <v>8.4179999999999993</v>
      </c>
      <c r="G60" s="14" t="s">
        <v>971</v>
      </c>
      <c r="H60" s="14" t="s">
        <v>1414</v>
      </c>
    </row>
    <row r="61" spans="1:8">
      <c r="A61" s="14" t="s">
        <v>969</v>
      </c>
      <c r="B61" s="14" t="s">
        <v>3018</v>
      </c>
      <c r="C61" s="33">
        <v>0.34899999999999998</v>
      </c>
      <c r="D61" s="33">
        <v>0.33900000000000002</v>
      </c>
      <c r="E61" s="35">
        <v>23</v>
      </c>
      <c r="F61" s="35">
        <f t="shared" si="0"/>
        <v>7.7970000000000006</v>
      </c>
      <c r="G61" s="14" t="s">
        <v>971</v>
      </c>
      <c r="H61" s="14" t="s">
        <v>1414</v>
      </c>
    </row>
    <row r="62" spans="1:8">
      <c r="A62" s="14" t="s">
        <v>969</v>
      </c>
      <c r="B62" s="14" t="s">
        <v>3019</v>
      </c>
      <c r="C62" s="33">
        <v>0.32100000000000001</v>
      </c>
      <c r="D62" s="33">
        <v>0.32100000000000001</v>
      </c>
      <c r="E62" s="35">
        <v>23</v>
      </c>
      <c r="F62" s="35">
        <f t="shared" si="0"/>
        <v>7.383</v>
      </c>
      <c r="G62" s="14" t="s">
        <v>971</v>
      </c>
      <c r="H62" s="14" t="s">
        <v>1414</v>
      </c>
    </row>
    <row r="63" spans="1:8">
      <c r="A63" s="14" t="s">
        <v>969</v>
      </c>
      <c r="B63" s="14" t="s">
        <v>3020</v>
      </c>
      <c r="C63" s="33">
        <v>0.33200000000000002</v>
      </c>
      <c r="D63" s="33">
        <v>0.30599999999999999</v>
      </c>
      <c r="E63" s="35">
        <v>23</v>
      </c>
      <c r="F63" s="35">
        <f t="shared" si="0"/>
        <v>7.0380000000000003</v>
      </c>
      <c r="G63" s="14" t="s">
        <v>971</v>
      </c>
      <c r="H63" s="14" t="s">
        <v>1414</v>
      </c>
    </row>
    <row r="64" spans="1:8">
      <c r="A64" s="14" t="s">
        <v>969</v>
      </c>
      <c r="B64" s="14" t="s">
        <v>3021</v>
      </c>
      <c r="C64" s="33">
        <v>0.32700000000000001</v>
      </c>
      <c r="D64" s="33">
        <v>0.30099999999999999</v>
      </c>
      <c r="E64" s="35">
        <v>23</v>
      </c>
      <c r="F64" s="35">
        <f t="shared" si="0"/>
        <v>6.923</v>
      </c>
      <c r="G64" s="14" t="s">
        <v>971</v>
      </c>
      <c r="H64" s="14" t="s">
        <v>1414</v>
      </c>
    </row>
    <row r="65" spans="1:8">
      <c r="A65" s="14" t="s">
        <v>969</v>
      </c>
      <c r="B65" s="14" t="s">
        <v>3022</v>
      </c>
      <c r="C65" s="33">
        <v>0.28299999999999997</v>
      </c>
      <c r="D65" s="33">
        <v>0.26600000000000001</v>
      </c>
      <c r="E65" s="35">
        <v>23</v>
      </c>
      <c r="F65" s="35">
        <f t="shared" si="0"/>
        <v>6.1180000000000003</v>
      </c>
      <c r="G65" s="14" t="s">
        <v>971</v>
      </c>
      <c r="H65" s="14" t="s">
        <v>1414</v>
      </c>
    </row>
    <row r="66" spans="1:8">
      <c r="A66" s="14" t="s">
        <v>969</v>
      </c>
      <c r="B66" s="14" t="s">
        <v>3023</v>
      </c>
      <c r="C66" s="33">
        <v>0.95599999999999996</v>
      </c>
      <c r="D66" s="33">
        <v>0.21299999999999999</v>
      </c>
      <c r="E66" s="35">
        <v>23</v>
      </c>
      <c r="F66" s="35">
        <f t="shared" si="0"/>
        <v>4.899</v>
      </c>
      <c r="G66" s="14" t="s">
        <v>971</v>
      </c>
      <c r="H66" s="14" t="s">
        <v>1414</v>
      </c>
    </row>
    <row r="67" spans="1:8">
      <c r="A67" s="14" t="s">
        <v>969</v>
      </c>
      <c r="B67" s="14" t="s">
        <v>3024</v>
      </c>
      <c r="C67" s="33">
        <v>2.6440000000000001</v>
      </c>
      <c r="D67" s="33">
        <v>0.20399999999999999</v>
      </c>
      <c r="E67" s="35">
        <v>23</v>
      </c>
      <c r="F67" s="35">
        <f t="shared" si="0"/>
        <v>4.6919999999999993</v>
      </c>
      <c r="G67" s="14" t="s">
        <v>971</v>
      </c>
      <c r="H67" s="14" t="s">
        <v>1414</v>
      </c>
    </row>
    <row r="68" spans="1:8">
      <c r="A68" s="14" t="s">
        <v>969</v>
      </c>
      <c r="B68" s="14" t="s">
        <v>3025</v>
      </c>
      <c r="C68" s="33">
        <v>1.246</v>
      </c>
      <c r="D68" s="33">
        <v>0.18</v>
      </c>
      <c r="E68" s="35">
        <v>23</v>
      </c>
      <c r="F68" s="35">
        <f t="shared" si="0"/>
        <v>4.1399999999999997</v>
      </c>
      <c r="G68" s="14" t="s">
        <v>971</v>
      </c>
      <c r="H68" s="14" t="s">
        <v>1414</v>
      </c>
    </row>
    <row r="69" spans="1:8">
      <c r="A69" s="14" t="s">
        <v>969</v>
      </c>
      <c r="B69" s="14" t="s">
        <v>3026</v>
      </c>
      <c r="C69" s="33">
        <v>0.42899999999999999</v>
      </c>
      <c r="D69" s="33">
        <v>0.17</v>
      </c>
      <c r="E69" s="35">
        <v>23</v>
      </c>
      <c r="F69" s="35">
        <f t="shared" si="0"/>
        <v>3.91</v>
      </c>
      <c r="G69" s="14" t="s">
        <v>971</v>
      </c>
      <c r="H69" s="14" t="s">
        <v>1414</v>
      </c>
    </row>
    <row r="70" spans="1:8">
      <c r="A70" s="14" t="s">
        <v>3027</v>
      </c>
      <c r="B70" s="14" t="s">
        <v>3028</v>
      </c>
      <c r="C70" s="33">
        <v>8.6989999999999998</v>
      </c>
      <c r="D70" s="33">
        <v>0.158</v>
      </c>
      <c r="E70" s="35">
        <v>23</v>
      </c>
      <c r="F70" s="35">
        <f t="shared" si="0"/>
        <v>3.6339999999999999</v>
      </c>
      <c r="G70" s="14" t="s">
        <v>1147</v>
      </c>
      <c r="H70" s="14" t="s">
        <v>1414</v>
      </c>
    </row>
    <row r="71" spans="1:8">
      <c r="A71" s="14" t="s">
        <v>969</v>
      </c>
      <c r="B71" s="14" t="s">
        <v>3029</v>
      </c>
      <c r="C71" s="33">
        <v>0.13600000000000001</v>
      </c>
      <c r="D71" s="33">
        <v>0.13</v>
      </c>
      <c r="E71" s="35">
        <v>23</v>
      </c>
      <c r="F71" s="35">
        <f t="shared" si="0"/>
        <v>2.99</v>
      </c>
      <c r="G71" s="14" t="s">
        <v>971</v>
      </c>
      <c r="H71" s="14" t="s">
        <v>1414</v>
      </c>
    </row>
    <row r="72" spans="1:8">
      <c r="A72" s="14" t="s">
        <v>969</v>
      </c>
      <c r="B72" s="14" t="s">
        <v>3030</v>
      </c>
      <c r="C72" s="33">
        <v>0.16</v>
      </c>
      <c r="D72" s="33">
        <v>0.11899999999999999</v>
      </c>
      <c r="E72" s="35">
        <v>23</v>
      </c>
      <c r="F72" s="35">
        <f t="shared" si="0"/>
        <v>2.7370000000000001</v>
      </c>
      <c r="G72" s="14" t="s">
        <v>971</v>
      </c>
      <c r="H72" s="14" t="s">
        <v>1414</v>
      </c>
    </row>
    <row r="73" spans="1:8">
      <c r="A73" s="14" t="s">
        <v>969</v>
      </c>
      <c r="B73" s="14" t="s">
        <v>3031</v>
      </c>
      <c r="C73" s="33">
        <v>2.16</v>
      </c>
      <c r="D73" s="33">
        <v>0.10199999999999999</v>
      </c>
      <c r="E73" s="35">
        <v>23</v>
      </c>
      <c r="F73" s="35">
        <f t="shared" ref="F73:F139" si="1">D73*E73</f>
        <v>2.3459999999999996</v>
      </c>
      <c r="G73" s="14" t="s">
        <v>971</v>
      </c>
      <c r="H73" s="14" t="s">
        <v>1414</v>
      </c>
    </row>
    <row r="74" spans="1:8">
      <c r="A74" s="14" t="s">
        <v>969</v>
      </c>
      <c r="B74" s="14" t="s">
        <v>2980</v>
      </c>
      <c r="C74" s="33">
        <v>2.8679999999999999</v>
      </c>
      <c r="D74" s="33">
        <v>8.5000000000000006E-2</v>
      </c>
      <c r="E74" s="35">
        <v>23</v>
      </c>
      <c r="F74" s="35">
        <f t="shared" si="1"/>
        <v>1.9550000000000001</v>
      </c>
      <c r="G74" s="14" t="s">
        <v>971</v>
      </c>
      <c r="H74" s="14" t="s">
        <v>1414</v>
      </c>
    </row>
    <row r="75" spans="1:8">
      <c r="A75" s="14" t="s">
        <v>3027</v>
      </c>
      <c r="B75" s="14" t="s">
        <v>3032</v>
      </c>
      <c r="C75" s="33">
        <v>5.0670000000000002</v>
      </c>
      <c r="D75" s="33">
        <v>5.6000000000000001E-2</v>
      </c>
      <c r="E75" s="35">
        <v>23</v>
      </c>
      <c r="F75" s="35">
        <f t="shared" si="1"/>
        <v>1.288</v>
      </c>
      <c r="G75" s="14" t="s">
        <v>1147</v>
      </c>
      <c r="H75" s="14" t="s">
        <v>1414</v>
      </c>
    </row>
    <row r="76" spans="1:8">
      <c r="A76" s="14" t="s">
        <v>969</v>
      </c>
      <c r="B76" s="14" t="s">
        <v>3033</v>
      </c>
      <c r="C76" s="33">
        <v>0.629</v>
      </c>
      <c r="D76" s="33">
        <v>3.3000000000000002E-2</v>
      </c>
      <c r="E76" s="35">
        <v>23</v>
      </c>
      <c r="F76" s="35">
        <f t="shared" si="1"/>
        <v>0.75900000000000001</v>
      </c>
      <c r="G76" s="14" t="s">
        <v>971</v>
      </c>
      <c r="H76" s="14" t="s">
        <v>1414</v>
      </c>
    </row>
    <row r="77" spans="1:8">
      <c r="A77" s="14" t="s">
        <v>969</v>
      </c>
      <c r="B77" s="14" t="s">
        <v>3034</v>
      </c>
      <c r="C77" s="33">
        <v>3.181</v>
      </c>
      <c r="D77" s="33">
        <v>1.4E-2</v>
      </c>
      <c r="E77" s="35">
        <v>23</v>
      </c>
      <c r="F77" s="35">
        <f t="shared" si="1"/>
        <v>0.32200000000000001</v>
      </c>
      <c r="G77" s="14" t="s">
        <v>971</v>
      </c>
      <c r="H77" s="14" t="s">
        <v>1414</v>
      </c>
    </row>
    <row r="78" spans="1:8">
      <c r="A78" s="14"/>
      <c r="B78" s="14"/>
      <c r="C78" s="37">
        <f>SUM(C8:C77)</f>
        <v>167.417</v>
      </c>
      <c r="D78" s="37">
        <f>SUM(D8:D77)</f>
        <v>66.993999999999986</v>
      </c>
      <c r="E78" s="36"/>
      <c r="F78" s="36">
        <f>SUM(F8:F77)</f>
        <v>1540.8619999999996</v>
      </c>
      <c r="G78" s="14"/>
      <c r="H78" s="8" t="s">
        <v>907</v>
      </c>
    </row>
    <row r="79" spans="1:8">
      <c r="A79" s="14" t="s">
        <v>969</v>
      </c>
      <c r="B79" s="14" t="s">
        <v>3035</v>
      </c>
      <c r="C79" s="33">
        <v>5.056</v>
      </c>
      <c r="D79" s="33">
        <v>5.0259999999999998</v>
      </c>
      <c r="E79" s="35">
        <v>23</v>
      </c>
      <c r="F79" s="35">
        <f t="shared" si="1"/>
        <v>115.598</v>
      </c>
      <c r="G79" s="14" t="s">
        <v>971</v>
      </c>
      <c r="H79" s="14" t="s">
        <v>979</v>
      </c>
    </row>
    <row r="80" spans="1:8">
      <c r="A80" s="14" t="s">
        <v>969</v>
      </c>
      <c r="B80" s="14" t="s">
        <v>3036</v>
      </c>
      <c r="C80" s="33">
        <v>5.625</v>
      </c>
      <c r="D80" s="33">
        <v>3.2440000000000002</v>
      </c>
      <c r="E80" s="35">
        <v>23</v>
      </c>
      <c r="F80" s="35">
        <f t="shared" si="1"/>
        <v>74.612000000000009</v>
      </c>
      <c r="G80" s="14" t="s">
        <v>971</v>
      </c>
      <c r="H80" s="14" t="s">
        <v>979</v>
      </c>
    </row>
    <row r="81" spans="1:8">
      <c r="A81" s="14" t="s">
        <v>969</v>
      </c>
      <c r="B81" s="14" t="s">
        <v>3037</v>
      </c>
      <c r="C81" s="33">
        <v>5.3780000000000001</v>
      </c>
      <c r="D81" s="33">
        <v>2.7970000000000002</v>
      </c>
      <c r="E81" s="35">
        <v>23</v>
      </c>
      <c r="F81" s="35">
        <f t="shared" si="1"/>
        <v>64.331000000000003</v>
      </c>
      <c r="G81" s="14" t="s">
        <v>971</v>
      </c>
      <c r="H81" s="14" t="s">
        <v>979</v>
      </c>
    </row>
    <row r="82" spans="1:8">
      <c r="A82" s="14" t="s">
        <v>969</v>
      </c>
      <c r="B82" s="14" t="s">
        <v>3038</v>
      </c>
      <c r="C82" s="33">
        <v>4.468</v>
      </c>
      <c r="D82" s="33">
        <v>2.0459999999999998</v>
      </c>
      <c r="E82" s="35">
        <v>23</v>
      </c>
      <c r="F82" s="35">
        <f t="shared" si="1"/>
        <v>47.057999999999993</v>
      </c>
      <c r="G82" s="14" t="s">
        <v>971</v>
      </c>
      <c r="H82" s="14" t="s">
        <v>979</v>
      </c>
    </row>
    <row r="83" spans="1:8">
      <c r="A83" s="14" t="s">
        <v>969</v>
      </c>
      <c r="B83" s="14" t="s">
        <v>3039</v>
      </c>
      <c r="C83" s="33">
        <v>1.6240000000000001</v>
      </c>
      <c r="D83" s="33">
        <v>1.5920000000000001</v>
      </c>
      <c r="E83" s="35">
        <v>23</v>
      </c>
      <c r="F83" s="35">
        <f t="shared" si="1"/>
        <v>36.616</v>
      </c>
      <c r="G83" s="14" t="s">
        <v>971</v>
      </c>
      <c r="H83" s="14" t="s">
        <v>979</v>
      </c>
    </row>
    <row r="84" spans="1:8">
      <c r="A84" s="14" t="s">
        <v>969</v>
      </c>
      <c r="B84" s="14" t="s">
        <v>3040</v>
      </c>
      <c r="C84" s="33">
        <v>1.589</v>
      </c>
      <c r="D84" s="33">
        <v>1.377</v>
      </c>
      <c r="E84" s="35">
        <v>23</v>
      </c>
      <c r="F84" s="35">
        <f t="shared" si="1"/>
        <v>31.670999999999999</v>
      </c>
      <c r="G84" s="14" t="s">
        <v>971</v>
      </c>
      <c r="H84" s="14" t="s">
        <v>979</v>
      </c>
    </row>
    <row r="85" spans="1:8">
      <c r="A85" s="14" t="s">
        <v>969</v>
      </c>
      <c r="B85" s="14" t="s">
        <v>3041</v>
      </c>
      <c r="C85" s="33">
        <v>1.2569999999999999</v>
      </c>
      <c r="D85" s="33">
        <v>1.218</v>
      </c>
      <c r="E85" s="35">
        <v>23</v>
      </c>
      <c r="F85" s="35">
        <f t="shared" si="1"/>
        <v>28.013999999999999</v>
      </c>
      <c r="G85" s="14" t="s">
        <v>971</v>
      </c>
      <c r="H85" s="14" t="s">
        <v>979</v>
      </c>
    </row>
    <row r="86" spans="1:8">
      <c r="A86" s="14" t="s">
        <v>969</v>
      </c>
      <c r="B86" s="14" t="s">
        <v>3042</v>
      </c>
      <c r="C86" s="33">
        <v>1.1539999999999999</v>
      </c>
      <c r="D86" s="33">
        <v>1.1359999999999999</v>
      </c>
      <c r="E86" s="35">
        <v>23</v>
      </c>
      <c r="F86" s="35">
        <f t="shared" si="1"/>
        <v>26.127999999999997</v>
      </c>
      <c r="G86" s="14" t="s">
        <v>971</v>
      </c>
      <c r="H86" s="14" t="s">
        <v>979</v>
      </c>
    </row>
    <row r="87" spans="1:8">
      <c r="A87" s="14" t="s">
        <v>969</v>
      </c>
      <c r="B87" s="14" t="s">
        <v>3037</v>
      </c>
      <c r="C87" s="33">
        <v>5.3780000000000001</v>
      </c>
      <c r="D87" s="33">
        <v>1.1060000000000001</v>
      </c>
      <c r="E87" s="35">
        <v>23</v>
      </c>
      <c r="F87" s="35">
        <f t="shared" si="1"/>
        <v>25.438000000000002</v>
      </c>
      <c r="G87" s="14" t="s">
        <v>971</v>
      </c>
      <c r="H87" s="14" t="s">
        <v>979</v>
      </c>
    </row>
    <row r="88" spans="1:8">
      <c r="A88" s="14" t="s">
        <v>969</v>
      </c>
      <c r="B88" s="14" t="s">
        <v>3043</v>
      </c>
      <c r="C88" s="33">
        <v>0.99199999999999999</v>
      </c>
      <c r="D88" s="33">
        <v>0.94599999999999995</v>
      </c>
      <c r="E88" s="35">
        <v>23</v>
      </c>
      <c r="F88" s="35">
        <f t="shared" si="1"/>
        <v>21.757999999999999</v>
      </c>
      <c r="G88" s="14" t="s">
        <v>971</v>
      </c>
      <c r="H88" s="14" t="s">
        <v>979</v>
      </c>
    </row>
    <row r="89" spans="1:8">
      <c r="A89" s="14" t="s">
        <v>969</v>
      </c>
      <c r="B89" s="14" t="s">
        <v>3037</v>
      </c>
      <c r="C89" s="33">
        <v>5.3780000000000001</v>
      </c>
      <c r="D89" s="33">
        <v>0.86599999999999999</v>
      </c>
      <c r="E89" s="35">
        <v>23</v>
      </c>
      <c r="F89" s="35">
        <f t="shared" si="1"/>
        <v>19.917999999999999</v>
      </c>
      <c r="G89" s="14" t="s">
        <v>971</v>
      </c>
      <c r="H89" s="14" t="s">
        <v>979</v>
      </c>
    </row>
    <row r="90" spans="1:8">
      <c r="A90" s="14" t="s">
        <v>969</v>
      </c>
      <c r="B90" s="14" t="s">
        <v>3044</v>
      </c>
      <c r="C90" s="33">
        <v>0.877</v>
      </c>
      <c r="D90" s="33">
        <v>0.80600000000000005</v>
      </c>
      <c r="E90" s="35">
        <v>23</v>
      </c>
      <c r="F90" s="35">
        <f t="shared" si="1"/>
        <v>18.538</v>
      </c>
      <c r="G90" s="14" t="s">
        <v>971</v>
      </c>
      <c r="H90" s="14" t="s">
        <v>979</v>
      </c>
    </row>
    <row r="91" spans="1:8">
      <c r="A91" s="14" t="s">
        <v>969</v>
      </c>
      <c r="B91" s="14" t="s">
        <v>3045</v>
      </c>
      <c r="C91" s="33">
        <v>0.75800000000000001</v>
      </c>
      <c r="D91" s="33">
        <v>0.753</v>
      </c>
      <c r="E91" s="35">
        <v>23</v>
      </c>
      <c r="F91" s="35">
        <f t="shared" si="1"/>
        <v>17.318999999999999</v>
      </c>
      <c r="G91" s="14" t="s">
        <v>971</v>
      </c>
      <c r="H91" s="14" t="s">
        <v>979</v>
      </c>
    </row>
    <row r="92" spans="1:8">
      <c r="A92" s="14" t="s">
        <v>969</v>
      </c>
      <c r="B92" s="14" t="s">
        <v>3046</v>
      </c>
      <c r="C92" s="33">
        <v>0.52500000000000002</v>
      </c>
      <c r="D92" s="33">
        <v>0.52500000000000002</v>
      </c>
      <c r="E92" s="35">
        <v>23</v>
      </c>
      <c r="F92" s="35">
        <f t="shared" si="1"/>
        <v>12.075000000000001</v>
      </c>
      <c r="G92" s="14" t="s">
        <v>971</v>
      </c>
      <c r="H92" s="14" t="s">
        <v>979</v>
      </c>
    </row>
    <row r="93" spans="1:8">
      <c r="A93" s="14" t="s">
        <v>969</v>
      </c>
      <c r="B93" s="14" t="s">
        <v>3047</v>
      </c>
      <c r="C93" s="33">
        <v>0.52</v>
      </c>
      <c r="D93" s="33">
        <v>0.52</v>
      </c>
      <c r="E93" s="35">
        <v>23</v>
      </c>
      <c r="F93" s="35">
        <f t="shared" si="1"/>
        <v>11.96</v>
      </c>
      <c r="G93" s="14" t="s">
        <v>971</v>
      </c>
      <c r="H93" s="14" t="s">
        <v>979</v>
      </c>
    </row>
    <row r="94" spans="1:8">
      <c r="A94" s="14" t="s">
        <v>969</v>
      </c>
      <c r="B94" s="14" t="s">
        <v>3048</v>
      </c>
      <c r="C94" s="33">
        <v>0.58299999999999996</v>
      </c>
      <c r="D94" s="33">
        <v>0.51</v>
      </c>
      <c r="E94" s="35">
        <v>23</v>
      </c>
      <c r="F94" s="35">
        <f t="shared" si="1"/>
        <v>11.73</v>
      </c>
      <c r="G94" s="14" t="s">
        <v>971</v>
      </c>
      <c r="H94" s="14" t="s">
        <v>979</v>
      </c>
    </row>
    <row r="95" spans="1:8">
      <c r="A95" s="14" t="s">
        <v>969</v>
      </c>
      <c r="B95" s="14" t="s">
        <v>3049</v>
      </c>
      <c r="C95" s="33">
        <v>0.502</v>
      </c>
      <c r="D95" s="33">
        <v>0.502</v>
      </c>
      <c r="E95" s="35">
        <v>23</v>
      </c>
      <c r="F95" s="35">
        <f t="shared" si="1"/>
        <v>11.545999999999999</v>
      </c>
      <c r="G95" s="14" t="s">
        <v>971</v>
      </c>
      <c r="H95" s="14" t="s">
        <v>979</v>
      </c>
    </row>
    <row r="96" spans="1:8">
      <c r="A96" s="14" t="s">
        <v>969</v>
      </c>
      <c r="B96" s="14" t="s">
        <v>3050</v>
      </c>
      <c r="C96" s="33">
        <v>7.6</v>
      </c>
      <c r="D96" s="33">
        <v>0.47099999999999997</v>
      </c>
      <c r="E96" s="35">
        <v>23</v>
      </c>
      <c r="F96" s="35">
        <f t="shared" si="1"/>
        <v>10.833</v>
      </c>
      <c r="G96" s="14" t="s">
        <v>971</v>
      </c>
      <c r="H96" s="14" t="s">
        <v>979</v>
      </c>
    </row>
    <row r="97" spans="1:8">
      <c r="A97" s="14" t="s">
        <v>969</v>
      </c>
      <c r="B97" s="14" t="s">
        <v>3051</v>
      </c>
      <c r="C97" s="33">
        <v>0.46899999999999997</v>
      </c>
      <c r="D97" s="33">
        <v>0.46899999999999997</v>
      </c>
      <c r="E97" s="35">
        <v>23</v>
      </c>
      <c r="F97" s="35">
        <f t="shared" si="1"/>
        <v>10.786999999999999</v>
      </c>
      <c r="G97" s="14" t="s">
        <v>971</v>
      </c>
      <c r="H97" s="14" t="s">
        <v>979</v>
      </c>
    </row>
    <row r="98" spans="1:8">
      <c r="A98" s="14" t="s">
        <v>969</v>
      </c>
      <c r="B98" s="14" t="s">
        <v>3052</v>
      </c>
      <c r="C98" s="33">
        <v>0.46</v>
      </c>
      <c r="D98" s="33">
        <v>0.46</v>
      </c>
      <c r="E98" s="35">
        <v>23</v>
      </c>
      <c r="F98" s="35">
        <f t="shared" si="1"/>
        <v>10.58</v>
      </c>
      <c r="G98" s="14" t="s">
        <v>971</v>
      </c>
      <c r="H98" s="14" t="s">
        <v>979</v>
      </c>
    </row>
    <row r="99" spans="1:8">
      <c r="A99" s="14" t="s">
        <v>969</v>
      </c>
      <c r="B99" s="14" t="s">
        <v>3053</v>
      </c>
      <c r="C99" s="33">
        <v>0.45600000000000002</v>
      </c>
      <c r="D99" s="33">
        <v>0.45600000000000002</v>
      </c>
      <c r="E99" s="35">
        <v>23</v>
      </c>
      <c r="F99" s="35">
        <f t="shared" si="1"/>
        <v>10.488</v>
      </c>
      <c r="G99" s="14" t="s">
        <v>971</v>
      </c>
      <c r="H99" s="14" t="s">
        <v>979</v>
      </c>
    </row>
    <row r="100" spans="1:8">
      <c r="A100" s="14" t="s">
        <v>969</v>
      </c>
      <c r="B100" s="14" t="s">
        <v>3054</v>
      </c>
      <c r="C100" s="33">
        <v>0.44600000000000001</v>
      </c>
      <c r="D100" s="33">
        <v>0.44600000000000001</v>
      </c>
      <c r="E100" s="35">
        <v>23</v>
      </c>
      <c r="F100" s="35">
        <f t="shared" si="1"/>
        <v>10.258000000000001</v>
      </c>
      <c r="G100" s="14" t="s">
        <v>971</v>
      </c>
      <c r="H100" s="14" t="s">
        <v>979</v>
      </c>
    </row>
    <row r="101" spans="1:8">
      <c r="A101" s="14" t="s">
        <v>969</v>
      </c>
      <c r="B101" s="14" t="s">
        <v>3055</v>
      </c>
      <c r="C101" s="33">
        <v>0.54600000000000004</v>
      </c>
      <c r="D101" s="33">
        <v>0.42699999999999999</v>
      </c>
      <c r="E101" s="35">
        <v>23</v>
      </c>
      <c r="F101" s="35">
        <f t="shared" si="1"/>
        <v>9.8209999999999997</v>
      </c>
      <c r="G101" s="14" t="s">
        <v>971</v>
      </c>
      <c r="H101" s="14" t="s">
        <v>979</v>
      </c>
    </row>
    <row r="102" spans="1:8">
      <c r="A102" s="14" t="s">
        <v>969</v>
      </c>
      <c r="B102" s="14" t="s">
        <v>3056</v>
      </c>
      <c r="C102" s="33">
        <v>0.39</v>
      </c>
      <c r="D102" s="33">
        <v>0.39</v>
      </c>
      <c r="E102" s="35">
        <v>23</v>
      </c>
      <c r="F102" s="35">
        <f t="shared" si="1"/>
        <v>8.9700000000000006</v>
      </c>
      <c r="G102" s="14" t="s">
        <v>971</v>
      </c>
      <c r="H102" s="14" t="s">
        <v>979</v>
      </c>
    </row>
    <row r="103" spans="1:8">
      <c r="A103" s="14" t="s">
        <v>969</v>
      </c>
      <c r="B103" s="14" t="s">
        <v>3057</v>
      </c>
      <c r="C103" s="33">
        <v>0.41499999999999998</v>
      </c>
      <c r="D103" s="33">
        <v>0.38</v>
      </c>
      <c r="E103" s="35">
        <v>23</v>
      </c>
      <c r="F103" s="35">
        <f t="shared" si="1"/>
        <v>8.74</v>
      </c>
      <c r="G103" s="14" t="s">
        <v>971</v>
      </c>
      <c r="H103" s="14" t="s">
        <v>979</v>
      </c>
    </row>
    <row r="104" spans="1:8">
      <c r="A104" s="14" t="s">
        <v>969</v>
      </c>
      <c r="B104" s="14" t="s">
        <v>3058</v>
      </c>
      <c r="C104" s="33">
        <v>3.46</v>
      </c>
      <c r="D104" s="33">
        <v>0.35699999999999998</v>
      </c>
      <c r="E104" s="35">
        <v>23</v>
      </c>
      <c r="F104" s="35">
        <f t="shared" si="1"/>
        <v>8.2110000000000003</v>
      </c>
      <c r="G104" s="14" t="s">
        <v>971</v>
      </c>
      <c r="H104" s="14" t="s">
        <v>979</v>
      </c>
    </row>
    <row r="105" spans="1:8">
      <c r="A105" s="14" t="s">
        <v>969</v>
      </c>
      <c r="B105" s="14" t="s">
        <v>3059</v>
      </c>
      <c r="C105" s="33">
        <v>0.53600000000000003</v>
      </c>
      <c r="D105" s="33">
        <v>0.34</v>
      </c>
      <c r="E105" s="35">
        <v>23</v>
      </c>
      <c r="F105" s="35">
        <f t="shared" si="1"/>
        <v>7.82</v>
      </c>
      <c r="G105" s="14" t="s">
        <v>971</v>
      </c>
      <c r="H105" s="14" t="s">
        <v>979</v>
      </c>
    </row>
    <row r="106" spans="1:8">
      <c r="A106" s="14" t="s">
        <v>969</v>
      </c>
      <c r="B106" s="14" t="s">
        <v>3060</v>
      </c>
      <c r="C106" s="33">
        <v>4.8760000000000003</v>
      </c>
      <c r="D106" s="33">
        <v>0.33400000000000002</v>
      </c>
      <c r="E106" s="35">
        <v>23</v>
      </c>
      <c r="F106" s="35">
        <f t="shared" si="1"/>
        <v>7.6820000000000004</v>
      </c>
      <c r="G106" s="14" t="s">
        <v>971</v>
      </c>
      <c r="H106" s="14" t="s">
        <v>979</v>
      </c>
    </row>
    <row r="107" spans="1:8">
      <c r="A107" s="14" t="s">
        <v>969</v>
      </c>
      <c r="B107" s="14" t="s">
        <v>3061</v>
      </c>
      <c r="C107" s="33">
        <v>0.33500000000000002</v>
      </c>
      <c r="D107" s="33">
        <v>0.32800000000000001</v>
      </c>
      <c r="E107" s="35">
        <v>23</v>
      </c>
      <c r="F107" s="35">
        <f t="shared" si="1"/>
        <v>7.5440000000000005</v>
      </c>
      <c r="G107" s="14" t="s">
        <v>971</v>
      </c>
      <c r="H107" s="14" t="s">
        <v>979</v>
      </c>
    </row>
    <row r="108" spans="1:8">
      <c r="A108" s="14" t="s">
        <v>969</v>
      </c>
      <c r="B108" s="14" t="s">
        <v>3062</v>
      </c>
      <c r="C108" s="33">
        <v>0.33100000000000002</v>
      </c>
      <c r="D108" s="33">
        <v>0.32</v>
      </c>
      <c r="E108" s="35">
        <v>23</v>
      </c>
      <c r="F108" s="35">
        <f t="shared" si="1"/>
        <v>7.36</v>
      </c>
      <c r="G108" s="14" t="s">
        <v>971</v>
      </c>
      <c r="H108" s="14" t="s">
        <v>979</v>
      </c>
    </row>
    <row r="109" spans="1:8">
      <c r="A109" s="14" t="s">
        <v>969</v>
      </c>
      <c r="B109" s="14" t="s">
        <v>3063</v>
      </c>
      <c r="C109" s="33">
        <v>0.21299999999999999</v>
      </c>
      <c r="D109" s="33">
        <v>0.20699999999999999</v>
      </c>
      <c r="E109" s="35">
        <v>23</v>
      </c>
      <c r="F109" s="35">
        <f t="shared" si="1"/>
        <v>4.7610000000000001</v>
      </c>
      <c r="G109" s="14" t="s">
        <v>971</v>
      </c>
      <c r="H109" s="14" t="s">
        <v>979</v>
      </c>
    </row>
    <row r="110" spans="1:8">
      <c r="A110" s="14"/>
      <c r="B110" s="14"/>
      <c r="C110" s="37">
        <f>SUM(C79:C109)</f>
        <v>62.197000000000017</v>
      </c>
      <c r="D110" s="37">
        <f>SUM(D79:D109)</f>
        <v>30.355000000000004</v>
      </c>
      <c r="E110" s="36"/>
      <c r="F110" s="36">
        <f>SUM(F79:F109)</f>
        <v>698.16500000000019</v>
      </c>
      <c r="G110" s="14"/>
      <c r="H110" s="8" t="s">
        <v>907</v>
      </c>
    </row>
    <row r="111" spans="1:8">
      <c r="A111" s="14" t="s">
        <v>969</v>
      </c>
      <c r="B111" s="14" t="s">
        <v>3064</v>
      </c>
      <c r="C111" s="33">
        <v>5.335</v>
      </c>
      <c r="D111" s="33">
        <v>0.501</v>
      </c>
      <c r="E111" s="35">
        <v>23</v>
      </c>
      <c r="F111" s="35">
        <f t="shared" si="1"/>
        <v>11.523</v>
      </c>
      <c r="G111" s="14" t="s">
        <v>971</v>
      </c>
      <c r="H111" s="14" t="s">
        <v>3065</v>
      </c>
    </row>
    <row r="112" spans="1:8">
      <c r="A112" s="14" t="s">
        <v>969</v>
      </c>
      <c r="B112" s="14" t="s">
        <v>3066</v>
      </c>
      <c r="C112" s="33">
        <v>2.2829999999999999</v>
      </c>
      <c r="D112" s="33">
        <v>0.45200000000000001</v>
      </c>
      <c r="E112" s="35">
        <v>23</v>
      </c>
      <c r="F112" s="35">
        <f t="shared" si="1"/>
        <v>10.396000000000001</v>
      </c>
      <c r="G112" s="14" t="s">
        <v>971</v>
      </c>
      <c r="H112" s="14" t="s">
        <v>3065</v>
      </c>
    </row>
    <row r="113" spans="1:8">
      <c r="A113" s="14" t="s">
        <v>969</v>
      </c>
      <c r="B113" s="14" t="s">
        <v>3067</v>
      </c>
      <c r="C113" s="33">
        <v>0.47599999999999998</v>
      </c>
      <c r="D113" s="33">
        <v>0.44800000000000001</v>
      </c>
      <c r="E113" s="35">
        <v>23</v>
      </c>
      <c r="F113" s="35">
        <f t="shared" si="1"/>
        <v>10.304</v>
      </c>
      <c r="G113" s="14" t="s">
        <v>971</v>
      </c>
      <c r="H113" s="14" t="s">
        <v>3065</v>
      </c>
    </row>
    <row r="114" spans="1:8">
      <c r="A114" s="14" t="s">
        <v>969</v>
      </c>
      <c r="B114" s="14" t="s">
        <v>3068</v>
      </c>
      <c r="C114" s="33">
        <v>0.314</v>
      </c>
      <c r="D114" s="33">
        <v>0.26</v>
      </c>
      <c r="E114" s="35">
        <v>23</v>
      </c>
      <c r="F114" s="35">
        <f t="shared" si="1"/>
        <v>5.98</v>
      </c>
      <c r="G114" s="14" t="s">
        <v>971</v>
      </c>
      <c r="H114" s="14" t="s">
        <v>3065</v>
      </c>
    </row>
    <row r="115" spans="1:8">
      <c r="A115" s="14" t="s">
        <v>969</v>
      </c>
      <c r="B115" s="14" t="s">
        <v>3069</v>
      </c>
      <c r="C115" s="33">
        <v>0.58799999999999997</v>
      </c>
      <c r="D115" s="33">
        <v>0.11</v>
      </c>
      <c r="E115" s="35">
        <v>23</v>
      </c>
      <c r="F115" s="35">
        <f t="shared" si="1"/>
        <v>2.5299999999999998</v>
      </c>
      <c r="G115" s="14" t="s">
        <v>971</v>
      </c>
      <c r="H115" s="14" t="s">
        <v>3065</v>
      </c>
    </row>
    <row r="116" spans="1:8">
      <c r="A116" s="14" t="s">
        <v>969</v>
      </c>
      <c r="B116" s="14" t="s">
        <v>3070</v>
      </c>
      <c r="C116" s="33">
        <v>0.39900000000000002</v>
      </c>
      <c r="D116" s="33">
        <v>0.106</v>
      </c>
      <c r="E116" s="35">
        <v>23</v>
      </c>
      <c r="F116" s="35">
        <f t="shared" si="1"/>
        <v>2.4379999999999997</v>
      </c>
      <c r="G116" s="14" t="s">
        <v>971</v>
      </c>
      <c r="H116" s="14" t="s">
        <v>3065</v>
      </c>
    </row>
    <row r="117" spans="1:8">
      <c r="A117" s="14" t="s">
        <v>969</v>
      </c>
      <c r="B117" s="14" t="s">
        <v>3071</v>
      </c>
      <c r="C117" s="33">
        <v>0.754</v>
      </c>
      <c r="D117" s="33">
        <v>9.7000000000000003E-2</v>
      </c>
      <c r="E117" s="35">
        <v>23</v>
      </c>
      <c r="F117" s="35">
        <f t="shared" si="1"/>
        <v>2.2309999999999999</v>
      </c>
      <c r="G117" s="14" t="s">
        <v>971</v>
      </c>
      <c r="H117" s="14" t="s">
        <v>3065</v>
      </c>
    </row>
    <row r="118" spans="1:8">
      <c r="A118" s="14"/>
      <c r="B118" s="14"/>
      <c r="C118" s="37">
        <f>SUM(C111:C117)</f>
        <v>10.148999999999999</v>
      </c>
      <c r="D118" s="37">
        <f>SUM(D111:D117)</f>
        <v>1.9740000000000002</v>
      </c>
      <c r="E118" s="36"/>
      <c r="F118" s="36">
        <f>SUM(F111:F117)</f>
        <v>45.402000000000008</v>
      </c>
      <c r="G118" s="14"/>
      <c r="H118" s="8" t="s">
        <v>907</v>
      </c>
    </row>
    <row r="119" spans="1:8">
      <c r="A119" s="14" t="s">
        <v>3027</v>
      </c>
      <c r="B119" s="14" t="s">
        <v>3072</v>
      </c>
      <c r="C119" s="33">
        <v>3.2210000000000001</v>
      </c>
      <c r="D119" s="33">
        <v>3.1779999999999999</v>
      </c>
      <c r="E119" s="35">
        <v>23</v>
      </c>
      <c r="F119" s="35">
        <f t="shared" si="1"/>
        <v>73.093999999999994</v>
      </c>
      <c r="G119" s="14" t="s">
        <v>1147</v>
      </c>
      <c r="H119" s="14" t="s">
        <v>981</v>
      </c>
    </row>
    <row r="120" spans="1:8">
      <c r="A120" s="14" t="s">
        <v>969</v>
      </c>
      <c r="B120" s="14" t="s">
        <v>3073</v>
      </c>
      <c r="C120" s="33">
        <v>4.1870000000000003</v>
      </c>
      <c r="D120" s="33">
        <v>1.5649999999999999</v>
      </c>
      <c r="E120" s="35">
        <v>23</v>
      </c>
      <c r="F120" s="35">
        <f t="shared" si="1"/>
        <v>35.994999999999997</v>
      </c>
      <c r="G120" s="14" t="s">
        <v>971</v>
      </c>
      <c r="H120" s="14" t="s">
        <v>981</v>
      </c>
    </row>
    <row r="121" spans="1:8">
      <c r="A121" s="14" t="s">
        <v>969</v>
      </c>
      <c r="B121" s="14" t="s">
        <v>3074</v>
      </c>
      <c r="C121" s="33">
        <v>1.2350000000000001</v>
      </c>
      <c r="D121" s="33">
        <v>1.214</v>
      </c>
      <c r="E121" s="35">
        <v>23</v>
      </c>
      <c r="F121" s="35">
        <f t="shared" si="1"/>
        <v>27.922000000000001</v>
      </c>
      <c r="G121" s="14" t="s">
        <v>971</v>
      </c>
      <c r="H121" s="14" t="s">
        <v>981</v>
      </c>
    </row>
    <row r="122" spans="1:8">
      <c r="A122" s="14" t="s">
        <v>969</v>
      </c>
      <c r="B122" s="14" t="s">
        <v>3075</v>
      </c>
      <c r="C122" s="33">
        <v>1.1259999999999999</v>
      </c>
      <c r="D122" s="33">
        <v>1.099</v>
      </c>
      <c r="E122" s="35">
        <v>23</v>
      </c>
      <c r="F122" s="35">
        <f t="shared" si="1"/>
        <v>25.277000000000001</v>
      </c>
      <c r="G122" s="14" t="s">
        <v>971</v>
      </c>
      <c r="H122" s="14" t="s">
        <v>981</v>
      </c>
    </row>
    <row r="123" spans="1:8">
      <c r="A123" s="14" t="s">
        <v>969</v>
      </c>
      <c r="B123" s="14" t="s">
        <v>3076</v>
      </c>
      <c r="C123" s="33">
        <v>1.036</v>
      </c>
      <c r="D123" s="33">
        <v>1.0229999999999999</v>
      </c>
      <c r="E123" s="35">
        <v>23</v>
      </c>
      <c r="F123" s="35">
        <f t="shared" si="1"/>
        <v>23.528999999999996</v>
      </c>
      <c r="G123" s="14" t="s">
        <v>971</v>
      </c>
      <c r="H123" s="14" t="s">
        <v>981</v>
      </c>
    </row>
    <row r="124" spans="1:8">
      <c r="A124" s="14" t="s">
        <v>969</v>
      </c>
      <c r="B124" s="14" t="s">
        <v>3077</v>
      </c>
      <c r="C124" s="33">
        <v>1.573</v>
      </c>
      <c r="D124" s="33">
        <v>0.997</v>
      </c>
      <c r="E124" s="35">
        <v>23</v>
      </c>
      <c r="F124" s="35">
        <f t="shared" si="1"/>
        <v>22.931000000000001</v>
      </c>
      <c r="G124" s="14" t="s">
        <v>971</v>
      </c>
      <c r="H124" s="14" t="s">
        <v>981</v>
      </c>
    </row>
    <row r="125" spans="1:8">
      <c r="A125" s="14" t="s">
        <v>969</v>
      </c>
      <c r="B125" s="14" t="s">
        <v>3078</v>
      </c>
      <c r="C125" s="33">
        <v>0.98899999999999999</v>
      </c>
      <c r="D125" s="33">
        <v>0.97599999999999998</v>
      </c>
      <c r="E125" s="35">
        <v>23</v>
      </c>
      <c r="F125" s="35">
        <f t="shared" si="1"/>
        <v>22.448</v>
      </c>
      <c r="G125" s="14" t="s">
        <v>971</v>
      </c>
      <c r="H125" s="14" t="s">
        <v>981</v>
      </c>
    </row>
    <row r="126" spans="1:8">
      <c r="A126" s="14" t="s">
        <v>969</v>
      </c>
      <c r="B126" s="14" t="s">
        <v>3079</v>
      </c>
      <c r="C126" s="33">
        <v>2.4820000000000002</v>
      </c>
      <c r="D126" s="33">
        <v>0.874</v>
      </c>
      <c r="E126" s="35">
        <v>23</v>
      </c>
      <c r="F126" s="35">
        <f t="shared" si="1"/>
        <v>20.102</v>
      </c>
      <c r="G126" s="14" t="s">
        <v>971</v>
      </c>
      <c r="H126" s="14" t="s">
        <v>981</v>
      </c>
    </row>
    <row r="127" spans="1:8">
      <c r="A127" s="14" t="s">
        <v>969</v>
      </c>
      <c r="B127" s="14" t="s">
        <v>3080</v>
      </c>
      <c r="C127" s="33">
        <v>1.117</v>
      </c>
      <c r="D127" s="33">
        <v>0.72099999999999997</v>
      </c>
      <c r="E127" s="35">
        <v>23</v>
      </c>
      <c r="F127" s="35">
        <f t="shared" si="1"/>
        <v>16.582999999999998</v>
      </c>
      <c r="G127" s="14" t="s">
        <v>971</v>
      </c>
      <c r="H127" s="14" t="s">
        <v>981</v>
      </c>
    </row>
    <row r="128" spans="1:8">
      <c r="A128" s="14" t="s">
        <v>969</v>
      </c>
      <c r="B128" s="14" t="s">
        <v>3081</v>
      </c>
      <c r="C128" s="33">
        <v>0.77800000000000002</v>
      </c>
      <c r="D128" s="33">
        <v>0.66900000000000004</v>
      </c>
      <c r="E128" s="35">
        <v>23</v>
      </c>
      <c r="F128" s="35">
        <f t="shared" si="1"/>
        <v>15.387</v>
      </c>
      <c r="G128" s="14" t="s">
        <v>971</v>
      </c>
      <c r="H128" s="14" t="s">
        <v>981</v>
      </c>
    </row>
    <row r="129" spans="1:8">
      <c r="A129" s="14" t="s">
        <v>969</v>
      </c>
      <c r="B129" s="14" t="s">
        <v>3082</v>
      </c>
      <c r="C129" s="33">
        <v>0.62</v>
      </c>
      <c r="D129" s="33">
        <v>0.59199999999999997</v>
      </c>
      <c r="E129" s="35">
        <v>23</v>
      </c>
      <c r="F129" s="35">
        <f t="shared" si="1"/>
        <v>13.616</v>
      </c>
      <c r="G129" s="14" t="s">
        <v>971</v>
      </c>
      <c r="H129" s="14" t="s">
        <v>981</v>
      </c>
    </row>
    <row r="130" spans="1:8">
      <c r="A130" s="14" t="s">
        <v>969</v>
      </c>
      <c r="B130" s="14" t="s">
        <v>3083</v>
      </c>
      <c r="C130" s="33">
        <v>0.93700000000000006</v>
      </c>
      <c r="D130" s="33">
        <v>0.56899999999999995</v>
      </c>
      <c r="E130" s="35">
        <v>23</v>
      </c>
      <c r="F130" s="35">
        <f t="shared" si="1"/>
        <v>13.087</v>
      </c>
      <c r="G130" s="14" t="s">
        <v>971</v>
      </c>
      <c r="H130" s="14" t="s">
        <v>981</v>
      </c>
    </row>
    <row r="131" spans="1:8">
      <c r="A131" s="14" t="s">
        <v>969</v>
      </c>
      <c r="B131" s="14" t="s">
        <v>3084</v>
      </c>
      <c r="C131" s="33">
        <v>0.56499999999999995</v>
      </c>
      <c r="D131" s="33">
        <v>0.53500000000000003</v>
      </c>
      <c r="E131" s="35">
        <v>23</v>
      </c>
      <c r="F131" s="35">
        <f t="shared" si="1"/>
        <v>12.305000000000001</v>
      </c>
      <c r="G131" s="14" t="s">
        <v>971</v>
      </c>
      <c r="H131" s="14" t="s">
        <v>981</v>
      </c>
    </row>
    <row r="132" spans="1:8">
      <c r="A132" s="14" t="s">
        <v>969</v>
      </c>
      <c r="B132" s="14" t="s">
        <v>3085</v>
      </c>
      <c r="C132" s="33">
        <v>0.66300000000000003</v>
      </c>
      <c r="D132" s="33">
        <v>0.52100000000000002</v>
      </c>
      <c r="E132" s="35">
        <v>23</v>
      </c>
      <c r="F132" s="35">
        <f t="shared" si="1"/>
        <v>11.983000000000001</v>
      </c>
      <c r="G132" s="14" t="s">
        <v>971</v>
      </c>
      <c r="H132" s="14" t="s">
        <v>981</v>
      </c>
    </row>
    <row r="133" spans="1:8">
      <c r="A133" s="14" t="s">
        <v>969</v>
      </c>
      <c r="B133" s="14" t="s">
        <v>3086</v>
      </c>
      <c r="C133" s="33">
        <v>0.76700000000000002</v>
      </c>
      <c r="D133" s="33">
        <v>0.47499999999999998</v>
      </c>
      <c r="E133" s="35">
        <v>23</v>
      </c>
      <c r="F133" s="35">
        <f t="shared" si="1"/>
        <v>10.924999999999999</v>
      </c>
      <c r="G133" s="14" t="s">
        <v>971</v>
      </c>
      <c r="H133" s="14" t="s">
        <v>981</v>
      </c>
    </row>
    <row r="134" spans="1:8">
      <c r="A134" s="14" t="s">
        <v>969</v>
      </c>
      <c r="B134" s="14" t="s">
        <v>3087</v>
      </c>
      <c r="C134" s="33">
        <v>0.55800000000000005</v>
      </c>
      <c r="D134" s="33">
        <v>0.443</v>
      </c>
      <c r="E134" s="35">
        <v>23</v>
      </c>
      <c r="F134" s="35">
        <f t="shared" si="1"/>
        <v>10.189</v>
      </c>
      <c r="G134" s="14" t="s">
        <v>971</v>
      </c>
      <c r="H134" s="14" t="s">
        <v>981</v>
      </c>
    </row>
    <row r="135" spans="1:8">
      <c r="A135" s="14" t="s">
        <v>969</v>
      </c>
      <c r="B135" s="14" t="s">
        <v>3088</v>
      </c>
      <c r="C135" s="33">
        <v>0.61799999999999999</v>
      </c>
      <c r="D135" s="33">
        <v>0.38200000000000001</v>
      </c>
      <c r="E135" s="35">
        <v>23</v>
      </c>
      <c r="F135" s="35">
        <f t="shared" si="1"/>
        <v>8.7859999999999996</v>
      </c>
      <c r="G135" s="14" t="s">
        <v>971</v>
      </c>
      <c r="H135" s="14" t="s">
        <v>981</v>
      </c>
    </row>
    <row r="136" spans="1:8">
      <c r="A136" s="14" t="s">
        <v>969</v>
      </c>
      <c r="B136" s="14" t="s">
        <v>3089</v>
      </c>
      <c r="C136" s="33">
        <v>2.306</v>
      </c>
      <c r="D136" s="33">
        <v>0.373</v>
      </c>
      <c r="E136" s="35">
        <v>23</v>
      </c>
      <c r="F136" s="35">
        <f t="shared" si="1"/>
        <v>8.5790000000000006</v>
      </c>
      <c r="G136" s="14" t="s">
        <v>971</v>
      </c>
      <c r="H136" s="14" t="s">
        <v>981</v>
      </c>
    </row>
    <row r="137" spans="1:8">
      <c r="A137" s="14" t="s">
        <v>969</v>
      </c>
      <c r="B137" s="14" t="s">
        <v>3090</v>
      </c>
      <c r="C137" s="33">
        <v>0.34399999999999997</v>
      </c>
      <c r="D137" s="33">
        <v>0.34399999999999997</v>
      </c>
      <c r="E137" s="35">
        <v>23</v>
      </c>
      <c r="F137" s="35">
        <f t="shared" si="1"/>
        <v>7.911999999999999</v>
      </c>
      <c r="G137" s="14" t="s">
        <v>971</v>
      </c>
      <c r="H137" s="14" t="s">
        <v>981</v>
      </c>
    </row>
    <row r="138" spans="1:8">
      <c r="A138" s="14" t="s">
        <v>969</v>
      </c>
      <c r="B138" s="14" t="s">
        <v>3091</v>
      </c>
      <c r="C138" s="33">
        <v>0.82799999999999996</v>
      </c>
      <c r="D138" s="33">
        <v>0.27500000000000002</v>
      </c>
      <c r="E138" s="35">
        <v>23</v>
      </c>
      <c r="F138" s="35">
        <f t="shared" si="1"/>
        <v>6.3250000000000002</v>
      </c>
      <c r="G138" s="14" t="s">
        <v>971</v>
      </c>
      <c r="H138" s="14" t="s">
        <v>981</v>
      </c>
    </row>
    <row r="139" spans="1:8">
      <c r="A139" s="14" t="s">
        <v>969</v>
      </c>
      <c r="B139" s="14" t="s">
        <v>3092</v>
      </c>
      <c r="C139" s="33">
        <v>0.26200000000000001</v>
      </c>
      <c r="D139" s="33">
        <v>0.20200000000000001</v>
      </c>
      <c r="E139" s="35">
        <v>23</v>
      </c>
      <c r="F139" s="35">
        <f t="shared" si="1"/>
        <v>4.6459999999999999</v>
      </c>
      <c r="G139" s="14" t="s">
        <v>971</v>
      </c>
      <c r="H139" s="14" t="s">
        <v>981</v>
      </c>
    </row>
    <row r="140" spans="1:8">
      <c r="A140" s="14" t="s">
        <v>969</v>
      </c>
      <c r="B140" s="14" t="s">
        <v>3093</v>
      </c>
      <c r="C140" s="33">
        <v>2.5110000000000001</v>
      </c>
      <c r="D140" s="33">
        <v>0.16900000000000001</v>
      </c>
      <c r="E140" s="35">
        <v>23</v>
      </c>
      <c r="F140" s="35">
        <f t="shared" ref="F140:F205" si="2">D140*E140</f>
        <v>3.8870000000000005</v>
      </c>
      <c r="G140" s="14" t="s">
        <v>971</v>
      </c>
      <c r="H140" s="14" t="s">
        <v>981</v>
      </c>
    </row>
    <row r="141" spans="1:8">
      <c r="A141" s="14" t="s">
        <v>969</v>
      </c>
      <c r="B141" s="14" t="s">
        <v>3094</v>
      </c>
      <c r="C141" s="33">
        <v>0.42099999999999999</v>
      </c>
      <c r="D141" s="33">
        <v>0.10100000000000001</v>
      </c>
      <c r="E141" s="35">
        <v>23</v>
      </c>
      <c r="F141" s="35">
        <f t="shared" si="2"/>
        <v>2.323</v>
      </c>
      <c r="G141" s="14" t="s">
        <v>971</v>
      </c>
      <c r="H141" s="14" t="s">
        <v>981</v>
      </c>
    </row>
    <row r="142" spans="1:8">
      <c r="A142" s="14" t="s">
        <v>969</v>
      </c>
      <c r="B142" s="14" t="s">
        <v>3095</v>
      </c>
      <c r="C142" s="33">
        <v>0.24099999999999999</v>
      </c>
      <c r="D142" s="33">
        <v>3.7999999999999999E-2</v>
      </c>
      <c r="E142" s="35">
        <v>23</v>
      </c>
      <c r="F142" s="35">
        <f t="shared" si="2"/>
        <v>0.874</v>
      </c>
      <c r="G142" s="14" t="s">
        <v>971</v>
      </c>
      <c r="H142" s="14" t="s">
        <v>981</v>
      </c>
    </row>
    <row r="143" spans="1:8">
      <c r="A143" s="14" t="s">
        <v>969</v>
      </c>
      <c r="B143" s="14" t="s">
        <v>3066</v>
      </c>
      <c r="C143" s="33">
        <v>2.2829999999999999</v>
      </c>
      <c r="D143" s="33">
        <v>1.2E-2</v>
      </c>
      <c r="E143" s="35">
        <v>23</v>
      </c>
      <c r="F143" s="35">
        <f t="shared" si="2"/>
        <v>0.27600000000000002</v>
      </c>
      <c r="G143" s="14" t="s">
        <v>971</v>
      </c>
      <c r="H143" s="14" t="s">
        <v>981</v>
      </c>
    </row>
    <row r="144" spans="1:8">
      <c r="A144" s="14"/>
      <c r="B144" s="14"/>
      <c r="C144" s="37">
        <f>SUM(C119:C143)</f>
        <v>31.668000000000003</v>
      </c>
      <c r="D144" s="37">
        <f>SUM(D119:D143)</f>
        <v>17.347000000000001</v>
      </c>
      <c r="E144" s="36"/>
      <c r="F144" s="36">
        <f>SUM(F119:F143)</f>
        <v>398.98100000000005</v>
      </c>
      <c r="G144" s="14"/>
      <c r="H144" s="8" t="s">
        <v>907</v>
      </c>
    </row>
    <row r="145" spans="1:8">
      <c r="A145" s="14" t="s">
        <v>969</v>
      </c>
      <c r="B145" s="14" t="s">
        <v>3096</v>
      </c>
      <c r="C145" s="33">
        <v>5.6680000000000001</v>
      </c>
      <c r="D145" s="33">
        <v>5.6680000000000001</v>
      </c>
      <c r="E145" s="35">
        <v>23</v>
      </c>
      <c r="F145" s="35">
        <f t="shared" si="2"/>
        <v>130.364</v>
      </c>
      <c r="G145" s="14" t="s">
        <v>971</v>
      </c>
      <c r="H145" s="14" t="s">
        <v>3097</v>
      </c>
    </row>
    <row r="146" spans="1:8">
      <c r="A146" s="14" t="s">
        <v>969</v>
      </c>
      <c r="B146" s="14" t="s">
        <v>3098</v>
      </c>
      <c r="C146" s="33">
        <v>5.0350000000000001</v>
      </c>
      <c r="D146" s="33">
        <v>5.0229999999999997</v>
      </c>
      <c r="E146" s="35">
        <v>23</v>
      </c>
      <c r="F146" s="35">
        <f t="shared" si="2"/>
        <v>115.529</v>
      </c>
      <c r="G146" s="14" t="s">
        <v>971</v>
      </c>
      <c r="H146" s="14" t="s">
        <v>3097</v>
      </c>
    </row>
    <row r="147" spans="1:8">
      <c r="A147" s="14" t="s">
        <v>969</v>
      </c>
      <c r="B147" s="14" t="s">
        <v>3099</v>
      </c>
      <c r="C147" s="33">
        <v>4.633</v>
      </c>
      <c r="D147" s="33">
        <v>4.633</v>
      </c>
      <c r="E147" s="35">
        <v>23</v>
      </c>
      <c r="F147" s="35">
        <f t="shared" si="2"/>
        <v>106.559</v>
      </c>
      <c r="G147" s="14" t="s">
        <v>971</v>
      </c>
      <c r="H147" s="14" t="s">
        <v>3097</v>
      </c>
    </row>
    <row r="148" spans="1:8">
      <c r="A148" s="14" t="s">
        <v>969</v>
      </c>
      <c r="B148" s="14" t="s">
        <v>3100</v>
      </c>
      <c r="C148" s="33">
        <v>10.352</v>
      </c>
      <c r="D148" s="33">
        <v>4.2469999999999999</v>
      </c>
      <c r="E148" s="35">
        <v>23</v>
      </c>
      <c r="F148" s="35">
        <f t="shared" si="2"/>
        <v>97.680999999999997</v>
      </c>
      <c r="G148" s="14" t="s">
        <v>971</v>
      </c>
      <c r="H148" s="14" t="s">
        <v>3097</v>
      </c>
    </row>
    <row r="149" spans="1:8">
      <c r="A149" s="14" t="s">
        <v>969</v>
      </c>
      <c r="B149" s="14" t="s">
        <v>3101</v>
      </c>
      <c r="C149" s="33">
        <v>8.0589999999999993</v>
      </c>
      <c r="D149" s="33">
        <v>4.2060000000000004</v>
      </c>
      <c r="E149" s="35">
        <v>23</v>
      </c>
      <c r="F149" s="35">
        <f t="shared" si="2"/>
        <v>96.738000000000014</v>
      </c>
      <c r="G149" s="14" t="s">
        <v>971</v>
      </c>
      <c r="H149" s="14" t="s">
        <v>3097</v>
      </c>
    </row>
    <row r="150" spans="1:8">
      <c r="A150" s="14" t="s">
        <v>969</v>
      </c>
      <c r="B150" s="14" t="s">
        <v>3101</v>
      </c>
      <c r="C150" s="33">
        <v>8.0589999999999993</v>
      </c>
      <c r="D150" s="33">
        <v>3.8239999999999998</v>
      </c>
      <c r="E150" s="35">
        <v>23</v>
      </c>
      <c r="F150" s="35">
        <f t="shared" si="2"/>
        <v>87.951999999999998</v>
      </c>
      <c r="G150" s="14" t="s">
        <v>971</v>
      </c>
      <c r="H150" s="14" t="s">
        <v>3097</v>
      </c>
    </row>
    <row r="151" spans="1:8">
      <c r="A151" s="14" t="s">
        <v>969</v>
      </c>
      <c r="B151" s="14" t="s">
        <v>3102</v>
      </c>
      <c r="C151" s="33">
        <v>3.4079999999999999</v>
      </c>
      <c r="D151" s="33">
        <v>3.3959999999999999</v>
      </c>
      <c r="E151" s="35">
        <v>23</v>
      </c>
      <c r="F151" s="35">
        <f t="shared" si="2"/>
        <v>78.108000000000004</v>
      </c>
      <c r="G151" s="14" t="s">
        <v>971</v>
      </c>
      <c r="H151" s="14" t="s">
        <v>3097</v>
      </c>
    </row>
    <row r="152" spans="1:8">
      <c r="A152" s="14" t="s">
        <v>969</v>
      </c>
      <c r="B152" s="14" t="s">
        <v>3050</v>
      </c>
      <c r="C152" s="33">
        <v>7.6</v>
      </c>
      <c r="D152" s="33">
        <v>3.34</v>
      </c>
      <c r="E152" s="35">
        <v>23</v>
      </c>
      <c r="F152" s="35">
        <f t="shared" si="2"/>
        <v>76.819999999999993</v>
      </c>
      <c r="G152" s="14" t="s">
        <v>971</v>
      </c>
      <c r="H152" s="14" t="s">
        <v>3097</v>
      </c>
    </row>
    <row r="153" spans="1:8">
      <c r="A153" s="14" t="s">
        <v>969</v>
      </c>
      <c r="B153" s="14" t="s">
        <v>3103</v>
      </c>
      <c r="C153" s="33">
        <v>2.9750000000000001</v>
      </c>
      <c r="D153" s="33">
        <v>2.9239999999999999</v>
      </c>
      <c r="E153" s="35">
        <v>23</v>
      </c>
      <c r="F153" s="35">
        <f t="shared" si="2"/>
        <v>67.251999999999995</v>
      </c>
      <c r="G153" s="14" t="s">
        <v>971</v>
      </c>
      <c r="H153" s="14" t="s">
        <v>3097</v>
      </c>
    </row>
    <row r="154" spans="1:8">
      <c r="A154" s="14" t="s">
        <v>969</v>
      </c>
      <c r="B154" s="14" t="s">
        <v>3104</v>
      </c>
      <c r="C154" s="33">
        <v>3.0880000000000001</v>
      </c>
      <c r="D154" s="33">
        <v>2.637</v>
      </c>
      <c r="E154" s="35">
        <v>23</v>
      </c>
      <c r="F154" s="35">
        <f t="shared" si="2"/>
        <v>60.651000000000003</v>
      </c>
      <c r="G154" s="14" t="s">
        <v>971</v>
      </c>
      <c r="H154" s="14" t="s">
        <v>3097</v>
      </c>
    </row>
    <row r="155" spans="1:8">
      <c r="A155" s="14" t="s">
        <v>969</v>
      </c>
      <c r="B155" s="14" t="s">
        <v>3105</v>
      </c>
      <c r="C155" s="33">
        <v>2.548</v>
      </c>
      <c r="D155" s="33">
        <v>2.5129999999999999</v>
      </c>
      <c r="E155" s="35">
        <v>23</v>
      </c>
      <c r="F155" s="35">
        <f t="shared" si="2"/>
        <v>57.798999999999999</v>
      </c>
      <c r="G155" s="14" t="s">
        <v>971</v>
      </c>
      <c r="H155" s="14" t="s">
        <v>3097</v>
      </c>
    </row>
    <row r="156" spans="1:8">
      <c r="A156" s="14" t="s">
        <v>969</v>
      </c>
      <c r="B156" s="14" t="s">
        <v>3036</v>
      </c>
      <c r="C156" s="33">
        <v>5.625</v>
      </c>
      <c r="D156" s="33">
        <v>2.3809999999999998</v>
      </c>
      <c r="E156" s="35">
        <v>23</v>
      </c>
      <c r="F156" s="35">
        <f t="shared" si="2"/>
        <v>54.762999999999998</v>
      </c>
      <c r="G156" s="14" t="s">
        <v>971</v>
      </c>
      <c r="H156" s="14" t="s">
        <v>3097</v>
      </c>
    </row>
    <row r="157" spans="1:8">
      <c r="A157" s="14" t="s">
        <v>969</v>
      </c>
      <c r="B157" s="14" t="s">
        <v>3106</v>
      </c>
      <c r="C157" s="33">
        <v>2.1309999999999998</v>
      </c>
      <c r="D157" s="33">
        <v>2.1259999999999999</v>
      </c>
      <c r="E157" s="35">
        <v>23</v>
      </c>
      <c r="F157" s="35">
        <f t="shared" si="2"/>
        <v>48.897999999999996</v>
      </c>
      <c r="G157" s="14" t="s">
        <v>971</v>
      </c>
      <c r="H157" s="14" t="s">
        <v>3097</v>
      </c>
    </row>
    <row r="158" spans="1:8">
      <c r="A158" s="14" t="s">
        <v>969</v>
      </c>
      <c r="B158" s="14" t="s">
        <v>3107</v>
      </c>
      <c r="C158" s="33">
        <v>1.867</v>
      </c>
      <c r="D158" s="33">
        <v>1.867</v>
      </c>
      <c r="E158" s="35">
        <v>23</v>
      </c>
      <c r="F158" s="35">
        <f t="shared" si="2"/>
        <v>42.941000000000003</v>
      </c>
      <c r="G158" s="14" t="s">
        <v>971</v>
      </c>
      <c r="H158" s="14" t="s">
        <v>3097</v>
      </c>
    </row>
    <row r="159" spans="1:8">
      <c r="A159" s="14" t="s">
        <v>969</v>
      </c>
      <c r="B159" s="14" t="s">
        <v>3108</v>
      </c>
      <c r="C159" s="33">
        <v>3.55</v>
      </c>
      <c r="D159" s="33">
        <v>1.8540000000000001</v>
      </c>
      <c r="E159" s="35">
        <v>23</v>
      </c>
      <c r="F159" s="35">
        <f t="shared" si="2"/>
        <v>42.642000000000003</v>
      </c>
      <c r="G159" s="14" t="s">
        <v>971</v>
      </c>
      <c r="H159" s="14" t="s">
        <v>3097</v>
      </c>
    </row>
    <row r="160" spans="1:8">
      <c r="A160" s="14" t="s">
        <v>969</v>
      </c>
      <c r="B160" s="14" t="s">
        <v>3109</v>
      </c>
      <c r="C160" s="33">
        <v>6.0119999999999996</v>
      </c>
      <c r="D160" s="33">
        <v>1.7889999999999999</v>
      </c>
      <c r="E160" s="35">
        <v>23</v>
      </c>
      <c r="F160" s="35">
        <f t="shared" si="2"/>
        <v>41.146999999999998</v>
      </c>
      <c r="G160" s="14" t="s">
        <v>971</v>
      </c>
      <c r="H160" s="14" t="s">
        <v>3097</v>
      </c>
    </row>
    <row r="161" spans="1:8">
      <c r="A161" s="14" t="s">
        <v>969</v>
      </c>
      <c r="B161" s="14" t="s">
        <v>3110</v>
      </c>
      <c r="C161" s="33">
        <v>2.9809999999999999</v>
      </c>
      <c r="D161" s="33">
        <v>1.7190000000000001</v>
      </c>
      <c r="E161" s="35">
        <v>23</v>
      </c>
      <c r="F161" s="35">
        <f t="shared" si="2"/>
        <v>39.536999999999999</v>
      </c>
      <c r="G161" s="14" t="s">
        <v>971</v>
      </c>
      <c r="H161" s="14" t="s">
        <v>3097</v>
      </c>
    </row>
    <row r="162" spans="1:8">
      <c r="A162" s="14" t="s">
        <v>969</v>
      </c>
      <c r="B162" s="14" t="s">
        <v>3109</v>
      </c>
      <c r="C162" s="33">
        <v>6.0119999999999996</v>
      </c>
      <c r="D162" s="33">
        <v>1.0069999999999999</v>
      </c>
      <c r="E162" s="35">
        <v>23</v>
      </c>
      <c r="F162" s="35">
        <f t="shared" si="2"/>
        <v>23.160999999999998</v>
      </c>
      <c r="G162" s="14" t="s">
        <v>971</v>
      </c>
      <c r="H162" s="14" t="s">
        <v>3097</v>
      </c>
    </row>
    <row r="163" spans="1:8">
      <c r="A163" s="14" t="s">
        <v>969</v>
      </c>
      <c r="B163" s="14" t="s">
        <v>3111</v>
      </c>
      <c r="C163" s="33">
        <v>1</v>
      </c>
      <c r="D163" s="33">
        <v>0.96</v>
      </c>
      <c r="E163" s="35">
        <v>23</v>
      </c>
      <c r="F163" s="35">
        <f t="shared" si="2"/>
        <v>22.08</v>
      </c>
      <c r="G163" s="14" t="s">
        <v>971</v>
      </c>
      <c r="H163" s="14" t="s">
        <v>3097</v>
      </c>
    </row>
    <row r="164" spans="1:8">
      <c r="A164" s="14" t="s">
        <v>969</v>
      </c>
      <c r="B164" s="14" t="s">
        <v>3112</v>
      </c>
      <c r="C164" s="33">
        <v>1.36</v>
      </c>
      <c r="D164" s="33">
        <v>0.92100000000000004</v>
      </c>
      <c r="E164" s="35">
        <v>23</v>
      </c>
      <c r="F164" s="35">
        <f t="shared" si="2"/>
        <v>21.183</v>
      </c>
      <c r="G164" s="14" t="s">
        <v>971</v>
      </c>
      <c r="H164" s="14" t="s">
        <v>3097</v>
      </c>
    </row>
    <row r="165" spans="1:8">
      <c r="A165" s="14" t="s">
        <v>969</v>
      </c>
      <c r="B165" s="14" t="s">
        <v>3113</v>
      </c>
      <c r="C165" s="33">
        <v>0.86399999999999999</v>
      </c>
      <c r="D165" s="33">
        <v>0.86399999999999999</v>
      </c>
      <c r="E165" s="35">
        <v>23</v>
      </c>
      <c r="F165" s="35">
        <f t="shared" si="2"/>
        <v>19.872</v>
      </c>
      <c r="G165" s="14" t="s">
        <v>971</v>
      </c>
      <c r="H165" s="14" t="s">
        <v>3097</v>
      </c>
    </row>
    <row r="166" spans="1:8">
      <c r="A166" s="14" t="s">
        <v>969</v>
      </c>
      <c r="B166" s="14" t="s">
        <v>3114</v>
      </c>
      <c r="C166" s="33">
        <v>0.83699999999999997</v>
      </c>
      <c r="D166" s="33">
        <v>0.83699999999999997</v>
      </c>
      <c r="E166" s="35">
        <v>23</v>
      </c>
      <c r="F166" s="35">
        <f t="shared" si="2"/>
        <v>19.250999999999998</v>
      </c>
      <c r="G166" s="14" t="s">
        <v>971</v>
      </c>
      <c r="H166" s="14" t="s">
        <v>3097</v>
      </c>
    </row>
    <row r="167" spans="1:8">
      <c r="A167" s="14" t="s">
        <v>969</v>
      </c>
      <c r="B167" s="14" t="s">
        <v>3115</v>
      </c>
      <c r="C167" s="33">
        <v>1.0469999999999999</v>
      </c>
      <c r="D167" s="33">
        <v>0.82699999999999996</v>
      </c>
      <c r="E167" s="35">
        <v>23</v>
      </c>
      <c r="F167" s="35">
        <f t="shared" si="2"/>
        <v>19.021000000000001</v>
      </c>
      <c r="G167" s="14" t="s">
        <v>971</v>
      </c>
      <c r="H167" s="14" t="s">
        <v>3097</v>
      </c>
    </row>
    <row r="168" spans="1:8">
      <c r="A168" s="14" t="s">
        <v>969</v>
      </c>
      <c r="B168" s="14" t="s">
        <v>3116</v>
      </c>
      <c r="C168" s="33">
        <v>0.748</v>
      </c>
      <c r="D168" s="33">
        <v>0.748</v>
      </c>
      <c r="E168" s="35">
        <v>23</v>
      </c>
      <c r="F168" s="35">
        <f t="shared" si="2"/>
        <v>17.204000000000001</v>
      </c>
      <c r="G168" s="14" t="s">
        <v>971</v>
      </c>
      <c r="H168" s="14" t="s">
        <v>3097</v>
      </c>
    </row>
    <row r="169" spans="1:8">
      <c r="A169" s="14" t="s">
        <v>969</v>
      </c>
      <c r="B169" s="14" t="s">
        <v>3117</v>
      </c>
      <c r="C169" s="33">
        <v>0.74299999999999999</v>
      </c>
      <c r="D169" s="33">
        <v>0.74299999999999999</v>
      </c>
      <c r="E169" s="35">
        <v>23</v>
      </c>
      <c r="F169" s="35">
        <f t="shared" si="2"/>
        <v>17.088999999999999</v>
      </c>
      <c r="G169" s="14" t="s">
        <v>971</v>
      </c>
      <c r="H169" s="14" t="s">
        <v>3097</v>
      </c>
    </row>
    <row r="170" spans="1:8">
      <c r="A170" s="14" t="s">
        <v>969</v>
      </c>
      <c r="B170" s="14" t="s">
        <v>3118</v>
      </c>
      <c r="C170" s="33">
        <v>1.6279999999999999</v>
      </c>
      <c r="D170" s="33">
        <v>0.71199999999999997</v>
      </c>
      <c r="E170" s="35">
        <v>23</v>
      </c>
      <c r="F170" s="35">
        <f t="shared" si="2"/>
        <v>16.375999999999998</v>
      </c>
      <c r="G170" s="14" t="s">
        <v>971</v>
      </c>
      <c r="H170" s="14" t="s">
        <v>3097</v>
      </c>
    </row>
    <row r="171" spans="1:8">
      <c r="A171" s="14" t="s">
        <v>969</v>
      </c>
      <c r="B171" s="14" t="s">
        <v>3119</v>
      </c>
      <c r="C171" s="33">
        <v>0.68200000000000005</v>
      </c>
      <c r="D171" s="33">
        <v>0.68200000000000005</v>
      </c>
      <c r="E171" s="35">
        <v>23</v>
      </c>
      <c r="F171" s="35">
        <f t="shared" si="2"/>
        <v>15.686000000000002</v>
      </c>
      <c r="G171" s="14" t="s">
        <v>971</v>
      </c>
      <c r="H171" s="14" t="s">
        <v>3097</v>
      </c>
    </row>
    <row r="172" spans="1:8">
      <c r="A172" s="14" t="s">
        <v>969</v>
      </c>
      <c r="B172" s="14" t="s">
        <v>3120</v>
      </c>
      <c r="C172" s="33">
        <v>0.70399999999999996</v>
      </c>
      <c r="D172" s="33">
        <v>0.68200000000000005</v>
      </c>
      <c r="E172" s="35">
        <v>23</v>
      </c>
      <c r="F172" s="35">
        <f t="shared" si="2"/>
        <v>15.686000000000002</v>
      </c>
      <c r="G172" s="14" t="s">
        <v>971</v>
      </c>
      <c r="H172" s="14" t="s">
        <v>3097</v>
      </c>
    </row>
    <row r="173" spans="1:8">
      <c r="A173" s="14" t="s">
        <v>969</v>
      </c>
      <c r="B173" s="14" t="s">
        <v>3121</v>
      </c>
      <c r="C173" s="33">
        <v>0.67300000000000004</v>
      </c>
      <c r="D173" s="33">
        <v>0.67300000000000004</v>
      </c>
      <c r="E173" s="35">
        <v>23</v>
      </c>
      <c r="F173" s="35">
        <f t="shared" si="2"/>
        <v>15.479000000000001</v>
      </c>
      <c r="G173" s="14" t="s">
        <v>971</v>
      </c>
      <c r="H173" s="14" t="s">
        <v>3097</v>
      </c>
    </row>
    <row r="174" spans="1:8">
      <c r="A174" s="14" t="s">
        <v>969</v>
      </c>
      <c r="B174" s="14" t="s">
        <v>3122</v>
      </c>
      <c r="C174" s="33">
        <v>0.67</v>
      </c>
      <c r="D174" s="33">
        <v>0.67</v>
      </c>
      <c r="E174" s="35">
        <v>23</v>
      </c>
      <c r="F174" s="35">
        <f t="shared" si="2"/>
        <v>15.41</v>
      </c>
      <c r="G174" s="14" t="s">
        <v>971</v>
      </c>
      <c r="H174" s="14" t="s">
        <v>3097</v>
      </c>
    </row>
    <row r="175" spans="1:8">
      <c r="A175" s="14" t="s">
        <v>969</v>
      </c>
      <c r="B175" s="14" t="s">
        <v>3123</v>
      </c>
      <c r="C175" s="33">
        <v>1.554</v>
      </c>
      <c r="D175" s="33">
        <v>0.65</v>
      </c>
      <c r="E175" s="35">
        <v>23</v>
      </c>
      <c r="F175" s="35">
        <f t="shared" si="2"/>
        <v>14.950000000000001</v>
      </c>
      <c r="G175" s="14" t="s">
        <v>971</v>
      </c>
      <c r="H175" s="14" t="s">
        <v>3097</v>
      </c>
    </row>
    <row r="176" spans="1:8">
      <c r="A176" s="14" t="s">
        <v>969</v>
      </c>
      <c r="B176" s="14" t="s">
        <v>3124</v>
      </c>
      <c r="C176" s="33">
        <v>0.66600000000000004</v>
      </c>
      <c r="D176" s="33">
        <v>0.64900000000000002</v>
      </c>
      <c r="E176" s="35">
        <v>23</v>
      </c>
      <c r="F176" s="35">
        <f t="shared" si="2"/>
        <v>14.927</v>
      </c>
      <c r="G176" s="14" t="s">
        <v>971</v>
      </c>
      <c r="H176" s="14" t="s">
        <v>3097</v>
      </c>
    </row>
    <row r="177" spans="1:8">
      <c r="A177" s="14" t="s">
        <v>969</v>
      </c>
      <c r="B177" s="14" t="s">
        <v>3125</v>
      </c>
      <c r="C177" s="33">
        <v>0.754</v>
      </c>
      <c r="D177" s="33">
        <v>0.627</v>
      </c>
      <c r="E177" s="35">
        <v>23</v>
      </c>
      <c r="F177" s="35">
        <f t="shared" si="2"/>
        <v>14.420999999999999</v>
      </c>
      <c r="G177" s="14" t="s">
        <v>971</v>
      </c>
      <c r="H177" s="14" t="s">
        <v>3097</v>
      </c>
    </row>
    <row r="178" spans="1:8">
      <c r="A178" s="14" t="s">
        <v>969</v>
      </c>
      <c r="B178" s="14" t="s">
        <v>3126</v>
      </c>
      <c r="C178" s="33">
        <v>0.89300000000000002</v>
      </c>
      <c r="D178" s="33">
        <v>0.61799999999999999</v>
      </c>
      <c r="E178" s="35">
        <v>23</v>
      </c>
      <c r="F178" s="35">
        <f t="shared" si="2"/>
        <v>14.214</v>
      </c>
      <c r="G178" s="14" t="s">
        <v>971</v>
      </c>
      <c r="H178" s="14" t="s">
        <v>3097</v>
      </c>
    </row>
    <row r="179" spans="1:8">
      <c r="A179" s="14" t="s">
        <v>969</v>
      </c>
      <c r="B179" s="14" t="s">
        <v>3127</v>
      </c>
      <c r="C179" s="33">
        <v>0.69799999999999995</v>
      </c>
      <c r="D179" s="33">
        <v>0.59399999999999997</v>
      </c>
      <c r="E179" s="35">
        <v>23</v>
      </c>
      <c r="F179" s="35">
        <f t="shared" si="2"/>
        <v>13.661999999999999</v>
      </c>
      <c r="G179" s="14" t="s">
        <v>971</v>
      </c>
      <c r="H179" s="14" t="s">
        <v>3097</v>
      </c>
    </row>
    <row r="180" spans="1:8">
      <c r="A180" s="14" t="s">
        <v>969</v>
      </c>
      <c r="B180" s="14" t="s">
        <v>3128</v>
      </c>
      <c r="C180" s="33">
        <v>0.81100000000000005</v>
      </c>
      <c r="D180" s="33">
        <v>0.58199999999999996</v>
      </c>
      <c r="E180" s="35">
        <v>23</v>
      </c>
      <c r="F180" s="35">
        <f t="shared" si="2"/>
        <v>13.385999999999999</v>
      </c>
      <c r="G180" s="14" t="s">
        <v>971</v>
      </c>
      <c r="H180" s="14" t="s">
        <v>3097</v>
      </c>
    </row>
    <row r="181" spans="1:8">
      <c r="A181" s="14" t="s">
        <v>969</v>
      </c>
      <c r="B181" s="14" t="s">
        <v>3129</v>
      </c>
      <c r="C181" s="33">
        <v>0.53500000000000003</v>
      </c>
      <c r="D181" s="33">
        <v>0.52400000000000002</v>
      </c>
      <c r="E181" s="35">
        <v>23</v>
      </c>
      <c r="F181" s="35">
        <f t="shared" si="2"/>
        <v>12.052</v>
      </c>
      <c r="G181" s="14" t="s">
        <v>971</v>
      </c>
      <c r="H181" s="14" t="s">
        <v>3097</v>
      </c>
    </row>
    <row r="182" spans="1:8">
      <c r="A182" s="14" t="s">
        <v>969</v>
      </c>
      <c r="B182" s="14" t="s">
        <v>3130</v>
      </c>
      <c r="C182" s="33">
        <v>1.4359999999999999</v>
      </c>
      <c r="D182" s="33">
        <v>0.50600000000000001</v>
      </c>
      <c r="E182" s="35">
        <v>23</v>
      </c>
      <c r="F182" s="35">
        <f t="shared" si="2"/>
        <v>11.638</v>
      </c>
      <c r="G182" s="14" t="s">
        <v>971</v>
      </c>
      <c r="H182" s="14" t="s">
        <v>3097</v>
      </c>
    </row>
    <row r="183" spans="1:8">
      <c r="A183" s="14" t="s">
        <v>969</v>
      </c>
      <c r="B183" s="14" t="s">
        <v>3131</v>
      </c>
      <c r="C183" s="33">
        <v>1.1579999999999999</v>
      </c>
      <c r="D183" s="33">
        <v>0.47899999999999998</v>
      </c>
      <c r="E183" s="35">
        <v>23</v>
      </c>
      <c r="F183" s="35">
        <f t="shared" si="2"/>
        <v>11.016999999999999</v>
      </c>
      <c r="G183" s="14" t="s">
        <v>971</v>
      </c>
      <c r="H183" s="14" t="s">
        <v>3097</v>
      </c>
    </row>
    <row r="184" spans="1:8">
      <c r="A184" s="14" t="s">
        <v>969</v>
      </c>
      <c r="B184" s="14" t="s">
        <v>3132</v>
      </c>
      <c r="C184" s="33">
        <v>0.44800000000000001</v>
      </c>
      <c r="D184" s="33">
        <v>0.44800000000000001</v>
      </c>
      <c r="E184" s="35">
        <v>23</v>
      </c>
      <c r="F184" s="35">
        <f t="shared" si="2"/>
        <v>10.304</v>
      </c>
      <c r="G184" s="14" t="s">
        <v>971</v>
      </c>
      <c r="H184" s="14" t="s">
        <v>3097</v>
      </c>
    </row>
    <row r="185" spans="1:8">
      <c r="A185" s="14" t="s">
        <v>969</v>
      </c>
      <c r="B185" s="14" t="s">
        <v>3133</v>
      </c>
      <c r="C185" s="33">
        <v>1.446</v>
      </c>
      <c r="D185" s="33">
        <v>0.41699999999999998</v>
      </c>
      <c r="E185" s="35">
        <v>23</v>
      </c>
      <c r="F185" s="35">
        <f t="shared" si="2"/>
        <v>9.5909999999999993</v>
      </c>
      <c r="G185" s="14" t="s">
        <v>971</v>
      </c>
      <c r="H185" s="14" t="s">
        <v>3097</v>
      </c>
    </row>
    <row r="186" spans="1:8">
      <c r="A186" s="14" t="s">
        <v>969</v>
      </c>
      <c r="B186" s="14" t="s">
        <v>3134</v>
      </c>
      <c r="C186" s="33">
        <v>0.4</v>
      </c>
      <c r="D186" s="33">
        <v>0.4</v>
      </c>
      <c r="E186" s="35">
        <v>23</v>
      </c>
      <c r="F186" s="35">
        <f t="shared" si="2"/>
        <v>9.2000000000000011</v>
      </c>
      <c r="G186" s="14" t="s">
        <v>971</v>
      </c>
      <c r="H186" s="14" t="s">
        <v>3097</v>
      </c>
    </row>
    <row r="187" spans="1:8">
      <c r="A187" s="14" t="s">
        <v>969</v>
      </c>
      <c r="B187" s="14" t="s">
        <v>3135</v>
      </c>
      <c r="C187" s="33">
        <v>1.268</v>
      </c>
      <c r="D187" s="33">
        <v>0.36399999999999999</v>
      </c>
      <c r="E187" s="35">
        <v>23</v>
      </c>
      <c r="F187" s="35">
        <f t="shared" si="2"/>
        <v>8.3719999999999999</v>
      </c>
      <c r="G187" s="14" t="s">
        <v>971</v>
      </c>
      <c r="H187" s="14" t="s">
        <v>3097</v>
      </c>
    </row>
    <row r="188" spans="1:8">
      <c r="A188" s="14" t="s">
        <v>969</v>
      </c>
      <c r="B188" s="14" t="s">
        <v>3136</v>
      </c>
      <c r="C188" s="33">
        <v>0.36799999999999999</v>
      </c>
      <c r="D188" s="33">
        <v>0.36099999999999999</v>
      </c>
      <c r="E188" s="35">
        <v>23</v>
      </c>
      <c r="F188" s="35">
        <f t="shared" si="2"/>
        <v>8.302999999999999</v>
      </c>
      <c r="G188" s="14" t="s">
        <v>971</v>
      </c>
      <c r="H188" s="14" t="s">
        <v>3097</v>
      </c>
    </row>
    <row r="189" spans="1:8">
      <c r="A189" s="14" t="s">
        <v>969</v>
      </c>
      <c r="B189" s="14" t="s">
        <v>3137</v>
      </c>
      <c r="C189" s="33">
        <v>0.44800000000000001</v>
      </c>
      <c r="D189" s="33">
        <v>0.33900000000000002</v>
      </c>
      <c r="E189" s="35">
        <v>23</v>
      </c>
      <c r="F189" s="35">
        <f t="shared" si="2"/>
        <v>7.7970000000000006</v>
      </c>
      <c r="G189" s="14" t="s">
        <v>971</v>
      </c>
      <c r="H189" s="14" t="s">
        <v>3097</v>
      </c>
    </row>
    <row r="190" spans="1:8">
      <c r="A190" s="14" t="s">
        <v>969</v>
      </c>
      <c r="B190" s="14" t="s">
        <v>3138</v>
      </c>
      <c r="C190" s="33">
        <v>0.36599999999999999</v>
      </c>
      <c r="D190" s="33">
        <v>0.32600000000000001</v>
      </c>
      <c r="E190" s="35">
        <v>23</v>
      </c>
      <c r="F190" s="35">
        <f t="shared" si="2"/>
        <v>7.4980000000000002</v>
      </c>
      <c r="G190" s="14" t="s">
        <v>971</v>
      </c>
      <c r="H190" s="14" t="s">
        <v>3097</v>
      </c>
    </row>
    <row r="191" spans="1:8">
      <c r="A191" s="14" t="s">
        <v>969</v>
      </c>
      <c r="B191" s="14" t="s">
        <v>3139</v>
      </c>
      <c r="C191" s="33">
        <v>1.038</v>
      </c>
      <c r="D191" s="33">
        <v>0.30399999999999999</v>
      </c>
      <c r="E191" s="35">
        <v>23</v>
      </c>
      <c r="F191" s="35">
        <f t="shared" si="2"/>
        <v>6.992</v>
      </c>
      <c r="G191" s="14" t="s">
        <v>971</v>
      </c>
      <c r="H191" s="14" t="s">
        <v>3097</v>
      </c>
    </row>
    <row r="192" spans="1:8">
      <c r="A192" s="14" t="s">
        <v>969</v>
      </c>
      <c r="B192" s="14" t="s">
        <v>3140</v>
      </c>
      <c r="C192" s="33">
        <v>0.29699999999999999</v>
      </c>
      <c r="D192" s="33">
        <v>0.29699999999999999</v>
      </c>
      <c r="E192" s="35">
        <v>23</v>
      </c>
      <c r="F192" s="35">
        <f t="shared" si="2"/>
        <v>6.8309999999999995</v>
      </c>
      <c r="G192" s="14" t="s">
        <v>971</v>
      </c>
      <c r="H192" s="14" t="s">
        <v>3097</v>
      </c>
    </row>
    <row r="193" spans="1:8">
      <c r="A193" s="14" t="s">
        <v>969</v>
      </c>
      <c r="B193" s="14" t="s">
        <v>3141</v>
      </c>
      <c r="C193" s="33">
        <v>0.29399999999999998</v>
      </c>
      <c r="D193" s="33">
        <v>0.29399999999999998</v>
      </c>
      <c r="E193" s="35">
        <v>23</v>
      </c>
      <c r="F193" s="35">
        <f t="shared" si="2"/>
        <v>6.7619999999999996</v>
      </c>
      <c r="G193" s="14" t="s">
        <v>971</v>
      </c>
      <c r="H193" s="14" t="s">
        <v>3097</v>
      </c>
    </row>
    <row r="194" spans="1:8">
      <c r="A194" s="14" t="s">
        <v>969</v>
      </c>
      <c r="B194" s="14" t="s">
        <v>3142</v>
      </c>
      <c r="C194" s="33">
        <v>0.28000000000000003</v>
      </c>
      <c r="D194" s="33">
        <v>0.25900000000000001</v>
      </c>
      <c r="E194" s="35">
        <v>23</v>
      </c>
      <c r="F194" s="35">
        <f t="shared" si="2"/>
        <v>5.9569999999999999</v>
      </c>
      <c r="G194" s="14" t="s">
        <v>971</v>
      </c>
      <c r="H194" s="14" t="s">
        <v>3097</v>
      </c>
    </row>
    <row r="195" spans="1:8">
      <c r="A195" s="14" t="s">
        <v>969</v>
      </c>
      <c r="B195" s="14" t="s">
        <v>3143</v>
      </c>
      <c r="C195" s="33">
        <v>2.7770000000000001</v>
      </c>
      <c r="D195" s="33">
        <v>0.21199999999999999</v>
      </c>
      <c r="E195" s="35">
        <v>23</v>
      </c>
      <c r="F195" s="35">
        <f t="shared" si="2"/>
        <v>4.8759999999999994</v>
      </c>
      <c r="G195" s="14" t="s">
        <v>971</v>
      </c>
      <c r="H195" s="14" t="s">
        <v>3097</v>
      </c>
    </row>
    <row r="196" spans="1:8">
      <c r="A196" s="14" t="s">
        <v>969</v>
      </c>
      <c r="B196" s="14" t="s">
        <v>3144</v>
      </c>
      <c r="C196" s="33">
        <v>0.747</v>
      </c>
      <c r="D196" s="33">
        <v>0.16300000000000001</v>
      </c>
      <c r="E196" s="35">
        <v>23</v>
      </c>
      <c r="F196" s="35">
        <f t="shared" si="2"/>
        <v>3.7490000000000001</v>
      </c>
      <c r="G196" s="14" t="s">
        <v>971</v>
      </c>
      <c r="H196" s="14" t="s">
        <v>3097</v>
      </c>
    </row>
    <row r="197" spans="1:8">
      <c r="A197" s="14" t="s">
        <v>969</v>
      </c>
      <c r="B197" s="14" t="s">
        <v>3145</v>
      </c>
      <c r="C197" s="33">
        <v>1.6839999999999999</v>
      </c>
      <c r="D197" s="33">
        <v>9.2999999999999999E-2</v>
      </c>
      <c r="E197" s="35">
        <v>23</v>
      </c>
      <c r="F197" s="35">
        <f t="shared" si="2"/>
        <v>2.1389999999999998</v>
      </c>
      <c r="G197" s="14" t="s">
        <v>971</v>
      </c>
      <c r="H197" s="14" t="s">
        <v>3097</v>
      </c>
    </row>
    <row r="198" spans="1:8">
      <c r="A198" s="14" t="s">
        <v>969</v>
      </c>
      <c r="B198" s="14" t="s">
        <v>3146</v>
      </c>
      <c r="C198" s="33">
        <v>0.124</v>
      </c>
      <c r="D198" s="33">
        <v>8.4000000000000005E-2</v>
      </c>
      <c r="E198" s="35">
        <v>23</v>
      </c>
      <c r="F198" s="35">
        <f t="shared" si="2"/>
        <v>1.9320000000000002</v>
      </c>
      <c r="G198" s="14" t="s">
        <v>971</v>
      </c>
      <c r="H198" s="14" t="s">
        <v>3097</v>
      </c>
    </row>
    <row r="199" spans="1:8">
      <c r="A199" s="14" t="s">
        <v>969</v>
      </c>
      <c r="B199" s="14" t="s">
        <v>3050</v>
      </c>
      <c r="C199" s="33">
        <v>7.6</v>
      </c>
      <c r="D199" s="33">
        <v>3.9E-2</v>
      </c>
      <c r="E199" s="35">
        <v>23</v>
      </c>
      <c r="F199" s="35">
        <f t="shared" si="2"/>
        <v>0.89700000000000002</v>
      </c>
      <c r="G199" s="14" t="s">
        <v>971</v>
      </c>
      <c r="H199" s="14" t="s">
        <v>3097</v>
      </c>
    </row>
    <row r="200" spans="1:8">
      <c r="A200" s="14" t="s">
        <v>969</v>
      </c>
      <c r="B200" s="14" t="s">
        <v>3147</v>
      </c>
      <c r="C200" s="33">
        <v>3.1280000000000001</v>
      </c>
      <c r="D200" s="33">
        <v>1.7999999999999999E-2</v>
      </c>
      <c r="E200" s="35">
        <v>23</v>
      </c>
      <c r="F200" s="35">
        <f t="shared" si="2"/>
        <v>0.41399999999999998</v>
      </c>
      <c r="G200" s="14" t="s">
        <v>971</v>
      </c>
      <c r="H200" s="14" t="s">
        <v>3097</v>
      </c>
    </row>
    <row r="201" spans="1:8">
      <c r="A201" s="14" t="s">
        <v>969</v>
      </c>
      <c r="B201" s="14" t="s">
        <v>3148</v>
      </c>
      <c r="C201" s="33">
        <v>0.11899999999999999</v>
      </c>
      <c r="D201" s="33">
        <v>1.2999999999999999E-2</v>
      </c>
      <c r="E201" s="35">
        <v>23</v>
      </c>
      <c r="F201" s="35">
        <f t="shared" si="2"/>
        <v>0.29899999999999999</v>
      </c>
      <c r="G201" s="14" t="s">
        <v>971</v>
      </c>
      <c r="H201" s="14" t="s">
        <v>3097</v>
      </c>
    </row>
    <row r="202" spans="1:8">
      <c r="A202" s="14"/>
      <c r="B202" s="14"/>
      <c r="C202" s="37">
        <f>SUM(C145:C201)</f>
        <v>131.89599999999999</v>
      </c>
      <c r="D202" s="37">
        <f>SUM(D145:D201)</f>
        <v>74.132999999999996</v>
      </c>
      <c r="E202" s="36"/>
      <c r="F202" s="36">
        <f>SUM(F145:F201)</f>
        <v>1705.0589999999995</v>
      </c>
      <c r="G202" s="14"/>
      <c r="H202" s="8" t="s">
        <v>907</v>
      </c>
    </row>
    <row r="203" spans="1:8">
      <c r="A203" s="14" t="s">
        <v>969</v>
      </c>
      <c r="B203" s="14" t="s">
        <v>3149</v>
      </c>
      <c r="C203" s="33">
        <v>2.8969999999999998</v>
      </c>
      <c r="D203" s="33">
        <v>1.4390000000000001</v>
      </c>
      <c r="E203" s="35">
        <v>23</v>
      </c>
      <c r="F203" s="35">
        <f t="shared" si="2"/>
        <v>33.097000000000001</v>
      </c>
      <c r="G203" s="14" t="s">
        <v>971</v>
      </c>
      <c r="H203" s="14" t="s">
        <v>3150</v>
      </c>
    </row>
    <row r="204" spans="1:8">
      <c r="A204" s="14" t="s">
        <v>969</v>
      </c>
      <c r="B204" s="14" t="s">
        <v>3151</v>
      </c>
      <c r="C204" s="33">
        <v>0.59899999999999998</v>
      </c>
      <c r="D204" s="33">
        <v>0.58599999999999997</v>
      </c>
      <c r="E204" s="35">
        <v>23</v>
      </c>
      <c r="F204" s="35">
        <f t="shared" si="2"/>
        <v>13.478</v>
      </c>
      <c r="G204" s="14" t="s">
        <v>971</v>
      </c>
      <c r="H204" s="14" t="s">
        <v>3150</v>
      </c>
    </row>
    <row r="205" spans="1:8">
      <c r="A205" s="14" t="s">
        <v>969</v>
      </c>
      <c r="B205" s="14" t="s">
        <v>3152</v>
      </c>
      <c r="C205" s="33">
        <v>0.373</v>
      </c>
      <c r="D205" s="33">
        <v>0.36099999999999999</v>
      </c>
      <c r="E205" s="35">
        <v>23</v>
      </c>
      <c r="F205" s="35">
        <f t="shared" si="2"/>
        <v>8.302999999999999</v>
      </c>
      <c r="G205" s="14" t="s">
        <v>971</v>
      </c>
      <c r="H205" s="14" t="s">
        <v>3150</v>
      </c>
    </row>
    <row r="206" spans="1:8">
      <c r="A206" s="14" t="s">
        <v>969</v>
      </c>
      <c r="B206" s="14" t="s">
        <v>3153</v>
      </c>
      <c r="C206" s="33">
        <v>0.58299999999999996</v>
      </c>
      <c r="D206" s="33">
        <v>0.19700000000000001</v>
      </c>
      <c r="E206" s="35">
        <v>23</v>
      </c>
      <c r="F206" s="35">
        <f t="shared" ref="F206:F274" si="3">D206*E206</f>
        <v>4.5310000000000006</v>
      </c>
      <c r="G206" s="14" t="s">
        <v>971</v>
      </c>
      <c r="H206" s="14" t="s">
        <v>3150</v>
      </c>
    </row>
    <row r="207" spans="1:8">
      <c r="A207" s="14"/>
      <c r="B207" s="14"/>
      <c r="C207" s="37">
        <f>SUM(C203:C206)</f>
        <v>4.452</v>
      </c>
      <c r="D207" s="37">
        <f>SUM(D203:D206)</f>
        <v>2.5830000000000002</v>
      </c>
      <c r="E207" s="36"/>
      <c r="F207" s="36">
        <f>SUM(F203:F206)</f>
        <v>59.408999999999999</v>
      </c>
      <c r="G207" s="14"/>
      <c r="H207" s="8" t="s">
        <v>907</v>
      </c>
    </row>
    <row r="208" spans="1:8">
      <c r="A208" s="14" t="s">
        <v>969</v>
      </c>
      <c r="B208" s="14" t="s">
        <v>3154</v>
      </c>
      <c r="C208" s="33">
        <v>0.76400000000000001</v>
      </c>
      <c r="D208" s="33">
        <v>0.76</v>
      </c>
      <c r="E208" s="35">
        <v>23</v>
      </c>
      <c r="F208" s="35">
        <f t="shared" si="3"/>
        <v>17.48</v>
      </c>
      <c r="G208" s="14" t="s">
        <v>971</v>
      </c>
      <c r="H208" s="14" t="s">
        <v>3155</v>
      </c>
    </row>
    <row r="209" spans="1:8">
      <c r="A209" s="14" t="s">
        <v>969</v>
      </c>
      <c r="B209" s="14" t="s">
        <v>3156</v>
      </c>
      <c r="C209" s="33">
        <v>0.65600000000000003</v>
      </c>
      <c r="D209" s="33">
        <v>0.53700000000000003</v>
      </c>
      <c r="E209" s="35">
        <v>23</v>
      </c>
      <c r="F209" s="35">
        <f t="shared" si="3"/>
        <v>12.351000000000001</v>
      </c>
      <c r="G209" s="14" t="s">
        <v>971</v>
      </c>
      <c r="H209" s="14" t="s">
        <v>3155</v>
      </c>
    </row>
    <row r="210" spans="1:8">
      <c r="A210" s="14" t="s">
        <v>969</v>
      </c>
      <c r="B210" s="14" t="s">
        <v>3157</v>
      </c>
      <c r="C210" s="33">
        <v>0.56299999999999994</v>
      </c>
      <c r="D210" s="33">
        <v>0.47099999999999997</v>
      </c>
      <c r="E210" s="35">
        <v>23</v>
      </c>
      <c r="F210" s="35">
        <f t="shared" si="3"/>
        <v>10.833</v>
      </c>
      <c r="G210" s="14" t="s">
        <v>971</v>
      </c>
      <c r="H210" s="14" t="s">
        <v>3155</v>
      </c>
    </row>
    <row r="211" spans="1:8">
      <c r="A211" s="14" t="s">
        <v>969</v>
      </c>
      <c r="B211" s="14" t="s">
        <v>3158</v>
      </c>
      <c r="C211" s="33">
        <v>0.55000000000000004</v>
      </c>
      <c r="D211" s="33">
        <v>0.435</v>
      </c>
      <c r="E211" s="35">
        <v>23</v>
      </c>
      <c r="F211" s="35">
        <f t="shared" si="3"/>
        <v>10.005000000000001</v>
      </c>
      <c r="G211" s="14" t="s">
        <v>971</v>
      </c>
      <c r="H211" s="14" t="s">
        <v>3155</v>
      </c>
    </row>
    <row r="212" spans="1:8">
      <c r="A212" s="14" t="s">
        <v>969</v>
      </c>
      <c r="B212" s="14" t="s">
        <v>3159</v>
      </c>
      <c r="C212" s="33">
        <v>0.35399999999999998</v>
      </c>
      <c r="D212" s="33">
        <v>0.26400000000000001</v>
      </c>
      <c r="E212" s="35">
        <v>23</v>
      </c>
      <c r="F212" s="35">
        <f t="shared" si="3"/>
        <v>6.0720000000000001</v>
      </c>
      <c r="G212" s="14" t="s">
        <v>971</v>
      </c>
      <c r="H212" s="14" t="s">
        <v>3155</v>
      </c>
    </row>
    <row r="213" spans="1:8">
      <c r="A213" s="14" t="s">
        <v>969</v>
      </c>
      <c r="B213" s="14" t="s">
        <v>3160</v>
      </c>
      <c r="C213" s="33">
        <v>0.31900000000000001</v>
      </c>
      <c r="D213" s="33">
        <v>0.253</v>
      </c>
      <c r="E213" s="35">
        <v>23</v>
      </c>
      <c r="F213" s="35">
        <f t="shared" si="3"/>
        <v>5.819</v>
      </c>
      <c r="G213" s="14" t="s">
        <v>971</v>
      </c>
      <c r="H213" s="14" t="s">
        <v>3155</v>
      </c>
    </row>
    <row r="214" spans="1:8">
      <c r="A214" s="14" t="s">
        <v>969</v>
      </c>
      <c r="B214" s="14" t="s">
        <v>3161</v>
      </c>
      <c r="C214" s="33">
        <v>0.41399999999999998</v>
      </c>
      <c r="D214" s="33">
        <v>0.19900000000000001</v>
      </c>
      <c r="E214" s="35">
        <v>23</v>
      </c>
      <c r="F214" s="35">
        <f t="shared" si="3"/>
        <v>4.577</v>
      </c>
      <c r="G214" s="14" t="s">
        <v>971</v>
      </c>
      <c r="H214" s="14" t="s">
        <v>3155</v>
      </c>
    </row>
    <row r="215" spans="1:8">
      <c r="A215" s="14" t="s">
        <v>969</v>
      </c>
      <c r="B215" s="14" t="s">
        <v>3162</v>
      </c>
      <c r="C215" s="33">
        <v>4.234</v>
      </c>
      <c r="D215" s="33">
        <v>0.183</v>
      </c>
      <c r="E215" s="35">
        <v>23</v>
      </c>
      <c r="F215" s="35">
        <f t="shared" si="3"/>
        <v>4.2089999999999996</v>
      </c>
      <c r="G215" s="14" t="s">
        <v>971</v>
      </c>
      <c r="H215" s="14" t="s">
        <v>3155</v>
      </c>
    </row>
    <row r="216" spans="1:8">
      <c r="A216" s="14" t="s">
        <v>969</v>
      </c>
      <c r="B216" s="14" t="s">
        <v>3163</v>
      </c>
      <c r="C216" s="33">
        <v>1.891</v>
      </c>
      <c r="D216" s="33">
        <v>5.8999999999999997E-2</v>
      </c>
      <c r="E216" s="35">
        <v>23</v>
      </c>
      <c r="F216" s="35">
        <f t="shared" si="3"/>
        <v>1.357</v>
      </c>
      <c r="G216" s="14" t="s">
        <v>971</v>
      </c>
      <c r="H216" s="14" t="s">
        <v>3155</v>
      </c>
    </row>
    <row r="217" spans="1:8">
      <c r="A217" s="14"/>
      <c r="B217" s="14"/>
      <c r="C217" s="37">
        <f>SUM(C208:C216)</f>
        <v>9.745000000000001</v>
      </c>
      <c r="D217" s="37">
        <f>SUM(D208:D216)</f>
        <v>3.1610000000000005</v>
      </c>
      <c r="E217" s="36"/>
      <c r="F217" s="36">
        <f>SUM(F208:F216)</f>
        <v>72.703000000000017</v>
      </c>
      <c r="G217" s="14"/>
      <c r="H217" s="8" t="s">
        <v>907</v>
      </c>
    </row>
    <row r="218" spans="1:8">
      <c r="A218" s="14" t="s">
        <v>969</v>
      </c>
      <c r="B218" s="14" t="s">
        <v>3164</v>
      </c>
      <c r="C218" s="33">
        <v>4.3289999999999997</v>
      </c>
      <c r="D218" s="33">
        <v>3.5110000000000001</v>
      </c>
      <c r="E218" s="35">
        <v>23</v>
      </c>
      <c r="F218" s="35">
        <f t="shared" si="3"/>
        <v>80.753</v>
      </c>
      <c r="G218" s="14" t="s">
        <v>971</v>
      </c>
      <c r="H218" s="14" t="s">
        <v>3165</v>
      </c>
    </row>
    <row r="219" spans="1:8">
      <c r="A219" s="14" t="s">
        <v>969</v>
      </c>
      <c r="B219" s="14" t="s">
        <v>3166</v>
      </c>
      <c r="C219" s="33">
        <v>2.42</v>
      </c>
      <c r="D219" s="33">
        <v>1.738</v>
      </c>
      <c r="E219" s="35">
        <v>23</v>
      </c>
      <c r="F219" s="35">
        <f t="shared" si="3"/>
        <v>39.973999999999997</v>
      </c>
      <c r="G219" s="14" t="s">
        <v>971</v>
      </c>
      <c r="H219" s="14" t="s">
        <v>3165</v>
      </c>
    </row>
    <row r="220" spans="1:8">
      <c r="A220" s="14" t="s">
        <v>969</v>
      </c>
      <c r="B220" s="14" t="s">
        <v>3167</v>
      </c>
      <c r="C220" s="33">
        <v>1.042</v>
      </c>
      <c r="D220" s="33">
        <v>0.89600000000000002</v>
      </c>
      <c r="E220" s="35">
        <v>23</v>
      </c>
      <c r="F220" s="35">
        <f t="shared" si="3"/>
        <v>20.608000000000001</v>
      </c>
      <c r="G220" s="14" t="s">
        <v>971</v>
      </c>
      <c r="H220" s="14" t="s">
        <v>3165</v>
      </c>
    </row>
    <row r="221" spans="1:8">
      <c r="A221" s="14" t="s">
        <v>969</v>
      </c>
      <c r="B221" s="14" t="s">
        <v>3168</v>
      </c>
      <c r="C221" s="33">
        <v>1.02</v>
      </c>
      <c r="D221" s="33">
        <v>0.89300000000000002</v>
      </c>
      <c r="E221" s="35">
        <v>23</v>
      </c>
      <c r="F221" s="35">
        <f t="shared" si="3"/>
        <v>20.539000000000001</v>
      </c>
      <c r="G221" s="14" t="s">
        <v>971</v>
      </c>
      <c r="H221" s="14" t="s">
        <v>3165</v>
      </c>
    </row>
    <row r="222" spans="1:8">
      <c r="A222" s="14" t="s">
        <v>969</v>
      </c>
      <c r="B222" s="14" t="s">
        <v>3169</v>
      </c>
      <c r="C222" s="33">
        <v>0.63500000000000001</v>
      </c>
      <c r="D222" s="33">
        <v>0.58599999999999997</v>
      </c>
      <c r="E222" s="35">
        <v>23</v>
      </c>
      <c r="F222" s="35">
        <f t="shared" si="3"/>
        <v>13.478</v>
      </c>
      <c r="G222" s="14" t="s">
        <v>971</v>
      </c>
      <c r="H222" s="14" t="s">
        <v>3165</v>
      </c>
    </row>
    <row r="223" spans="1:8">
      <c r="A223" s="14" t="s">
        <v>969</v>
      </c>
      <c r="B223" s="14" t="s">
        <v>3170</v>
      </c>
      <c r="C223" s="33">
        <v>1.43</v>
      </c>
      <c r="D223" s="33">
        <v>0.57599999999999996</v>
      </c>
      <c r="E223" s="35">
        <v>23</v>
      </c>
      <c r="F223" s="35">
        <f t="shared" si="3"/>
        <v>13.247999999999999</v>
      </c>
      <c r="G223" s="14" t="s">
        <v>971</v>
      </c>
      <c r="H223" s="14" t="s">
        <v>3165</v>
      </c>
    </row>
    <row r="224" spans="1:8">
      <c r="A224" s="14" t="s">
        <v>969</v>
      </c>
      <c r="B224" s="14" t="s">
        <v>3171</v>
      </c>
      <c r="C224" s="33">
        <v>0.52400000000000002</v>
      </c>
      <c r="D224" s="33">
        <v>0.51400000000000001</v>
      </c>
      <c r="E224" s="35">
        <v>23</v>
      </c>
      <c r="F224" s="35">
        <f t="shared" si="3"/>
        <v>11.822000000000001</v>
      </c>
      <c r="G224" s="14" t="s">
        <v>971</v>
      </c>
      <c r="H224" s="14" t="s">
        <v>3165</v>
      </c>
    </row>
    <row r="225" spans="1:8">
      <c r="A225" s="14" t="s">
        <v>969</v>
      </c>
      <c r="B225" s="14" t="s">
        <v>3172</v>
      </c>
      <c r="C225" s="33">
        <v>1.232</v>
      </c>
      <c r="D225" s="33">
        <v>0.50600000000000001</v>
      </c>
      <c r="E225" s="35">
        <v>23</v>
      </c>
      <c r="F225" s="35">
        <f t="shared" si="3"/>
        <v>11.638</v>
      </c>
      <c r="G225" s="14" t="s">
        <v>971</v>
      </c>
      <c r="H225" s="14" t="s">
        <v>3165</v>
      </c>
    </row>
    <row r="226" spans="1:8">
      <c r="A226" s="14" t="s">
        <v>969</v>
      </c>
      <c r="B226" s="14" t="s">
        <v>3173</v>
      </c>
      <c r="C226" s="33">
        <v>2.145</v>
      </c>
      <c r="D226" s="33">
        <v>0.47099999999999997</v>
      </c>
      <c r="E226" s="35">
        <v>23</v>
      </c>
      <c r="F226" s="35">
        <f t="shared" si="3"/>
        <v>10.833</v>
      </c>
      <c r="G226" s="14" t="s">
        <v>971</v>
      </c>
      <c r="H226" s="14" t="s">
        <v>3165</v>
      </c>
    </row>
    <row r="227" spans="1:8">
      <c r="A227" s="14" t="s">
        <v>969</v>
      </c>
      <c r="B227" s="14" t="s">
        <v>3174</v>
      </c>
      <c r="C227" s="33">
        <v>1.633</v>
      </c>
      <c r="D227" s="33">
        <v>0.45</v>
      </c>
      <c r="E227" s="35">
        <v>23</v>
      </c>
      <c r="F227" s="35">
        <f t="shared" si="3"/>
        <v>10.35</v>
      </c>
      <c r="G227" s="14" t="s">
        <v>971</v>
      </c>
      <c r="H227" s="14" t="s">
        <v>3165</v>
      </c>
    </row>
    <row r="228" spans="1:8">
      <c r="A228" s="14" t="s">
        <v>969</v>
      </c>
      <c r="B228" s="14" t="s">
        <v>3175</v>
      </c>
      <c r="C228" s="33">
        <v>0.191</v>
      </c>
      <c r="D228" s="33">
        <v>0.191</v>
      </c>
      <c r="E228" s="35">
        <v>23</v>
      </c>
      <c r="F228" s="35">
        <f t="shared" si="3"/>
        <v>4.3929999999999998</v>
      </c>
      <c r="G228" s="14" t="s">
        <v>971</v>
      </c>
      <c r="H228" s="14" t="s">
        <v>3165</v>
      </c>
    </row>
    <row r="229" spans="1:8">
      <c r="A229" s="14" t="s">
        <v>969</v>
      </c>
      <c r="B229" s="14" t="s">
        <v>3176</v>
      </c>
      <c r="C229" s="33">
        <v>1.2390000000000001</v>
      </c>
      <c r="D229" s="33">
        <v>0.19</v>
      </c>
      <c r="E229" s="35">
        <v>23</v>
      </c>
      <c r="F229" s="35">
        <f t="shared" si="3"/>
        <v>4.37</v>
      </c>
      <c r="G229" s="14" t="s">
        <v>971</v>
      </c>
      <c r="H229" s="14" t="s">
        <v>3165</v>
      </c>
    </row>
    <row r="230" spans="1:8">
      <c r="A230" s="14" t="s">
        <v>969</v>
      </c>
      <c r="B230" s="14" t="s">
        <v>3177</v>
      </c>
      <c r="C230" s="33">
        <v>1.7689999999999999</v>
      </c>
      <c r="D230" s="33">
        <v>9.9000000000000005E-2</v>
      </c>
      <c r="E230" s="35">
        <v>23</v>
      </c>
      <c r="F230" s="35">
        <f t="shared" si="3"/>
        <v>2.2770000000000001</v>
      </c>
      <c r="G230" s="14" t="s">
        <v>971</v>
      </c>
      <c r="H230" s="14" t="s">
        <v>3165</v>
      </c>
    </row>
    <row r="231" spans="1:8">
      <c r="A231" s="14" t="s">
        <v>969</v>
      </c>
      <c r="B231" s="14" t="s">
        <v>3178</v>
      </c>
      <c r="C231" s="33">
        <v>1.139</v>
      </c>
      <c r="D231" s="33">
        <v>6.9000000000000006E-2</v>
      </c>
      <c r="E231" s="35">
        <v>23</v>
      </c>
      <c r="F231" s="35">
        <f t="shared" si="3"/>
        <v>1.5870000000000002</v>
      </c>
      <c r="G231" s="14" t="s">
        <v>971</v>
      </c>
      <c r="H231" s="14" t="s">
        <v>3165</v>
      </c>
    </row>
    <row r="232" spans="1:8">
      <c r="A232" s="14"/>
      <c r="B232" s="14"/>
      <c r="C232" s="37">
        <f>SUM(C218:C231)</f>
        <v>20.747999999999994</v>
      </c>
      <c r="D232" s="37">
        <f>SUM(D218:D231)</f>
        <v>10.690000000000001</v>
      </c>
      <c r="E232" s="36"/>
      <c r="F232" s="36">
        <f>SUM(F218:F231)</f>
        <v>245.87</v>
      </c>
      <c r="G232" s="14"/>
      <c r="H232" s="8" t="s">
        <v>907</v>
      </c>
    </row>
    <row r="233" spans="1:8">
      <c r="A233" s="14" t="s">
        <v>969</v>
      </c>
      <c r="B233" s="14" t="s">
        <v>3179</v>
      </c>
      <c r="C233" s="33">
        <v>0.96399999999999997</v>
      </c>
      <c r="D233" s="33">
        <v>0.36399999999999999</v>
      </c>
      <c r="E233" s="35">
        <v>23</v>
      </c>
      <c r="F233" s="35">
        <f t="shared" si="3"/>
        <v>8.3719999999999999</v>
      </c>
      <c r="G233" s="14" t="s">
        <v>971</v>
      </c>
      <c r="H233" s="14" t="s">
        <v>3180</v>
      </c>
    </row>
    <row r="234" spans="1:8">
      <c r="A234" s="14"/>
      <c r="B234" s="14"/>
      <c r="C234" s="37">
        <v>0.96399999999999997</v>
      </c>
      <c r="D234" s="37">
        <v>0.36399999999999999</v>
      </c>
      <c r="E234" s="36"/>
      <c r="F234" s="36">
        <v>8.3699999999999992</v>
      </c>
      <c r="G234" s="14"/>
      <c r="H234" s="8" t="s">
        <v>907</v>
      </c>
    </row>
    <row r="235" spans="1:8">
      <c r="A235" s="14" t="s">
        <v>969</v>
      </c>
      <c r="B235" s="14" t="s">
        <v>3181</v>
      </c>
      <c r="C235" s="33">
        <v>5.7140000000000004</v>
      </c>
      <c r="D235" s="33">
        <v>1.302</v>
      </c>
      <c r="E235" s="35">
        <v>23</v>
      </c>
      <c r="F235" s="35">
        <f t="shared" si="3"/>
        <v>29.946000000000002</v>
      </c>
      <c r="G235" s="14" t="s">
        <v>971</v>
      </c>
      <c r="H235" s="14" t="s">
        <v>655</v>
      </c>
    </row>
    <row r="236" spans="1:8">
      <c r="A236" s="14" t="s">
        <v>3182</v>
      </c>
      <c r="B236" s="14" t="s">
        <v>3183</v>
      </c>
      <c r="C236" s="33">
        <v>1.72</v>
      </c>
      <c r="D236" s="33">
        <v>1.2130000000000001</v>
      </c>
      <c r="E236" s="35">
        <v>23</v>
      </c>
      <c r="F236" s="35">
        <f t="shared" si="3"/>
        <v>27.899000000000001</v>
      </c>
      <c r="G236" s="14" t="s">
        <v>971</v>
      </c>
      <c r="H236" s="14" t="s">
        <v>655</v>
      </c>
    </row>
    <row r="237" spans="1:8">
      <c r="A237" s="14" t="s">
        <v>969</v>
      </c>
      <c r="B237" s="14" t="s">
        <v>3184</v>
      </c>
      <c r="C237" s="33">
        <v>1.1779999999999999</v>
      </c>
      <c r="D237" s="33">
        <v>1.1479999999999999</v>
      </c>
      <c r="E237" s="35">
        <v>23</v>
      </c>
      <c r="F237" s="35">
        <f t="shared" si="3"/>
        <v>26.403999999999996</v>
      </c>
      <c r="G237" s="14" t="s">
        <v>971</v>
      </c>
      <c r="H237" s="14" t="s">
        <v>655</v>
      </c>
    </row>
    <row r="238" spans="1:8">
      <c r="A238" s="14" t="s">
        <v>969</v>
      </c>
      <c r="B238" s="14" t="s">
        <v>3185</v>
      </c>
      <c r="C238" s="33">
        <v>2.593</v>
      </c>
      <c r="D238" s="33">
        <v>1.0429999999999999</v>
      </c>
      <c r="E238" s="35">
        <v>23</v>
      </c>
      <c r="F238" s="35">
        <f t="shared" si="3"/>
        <v>23.988999999999997</v>
      </c>
      <c r="G238" s="14" t="s">
        <v>971</v>
      </c>
      <c r="H238" s="14" t="s">
        <v>655</v>
      </c>
    </row>
    <row r="239" spans="1:8">
      <c r="A239" s="14" t="s">
        <v>969</v>
      </c>
      <c r="B239" s="14" t="s">
        <v>3186</v>
      </c>
      <c r="C239" s="33">
        <v>1.018</v>
      </c>
      <c r="D239" s="33">
        <v>0.91900000000000004</v>
      </c>
      <c r="E239" s="35">
        <v>23</v>
      </c>
      <c r="F239" s="35">
        <f t="shared" si="3"/>
        <v>21.137</v>
      </c>
      <c r="G239" s="14" t="s">
        <v>971</v>
      </c>
      <c r="H239" s="14" t="s">
        <v>655</v>
      </c>
    </row>
    <row r="240" spans="1:8">
      <c r="A240" s="14" t="s">
        <v>969</v>
      </c>
      <c r="B240" s="14" t="s">
        <v>3130</v>
      </c>
      <c r="C240" s="33">
        <v>1.4359999999999999</v>
      </c>
      <c r="D240" s="33">
        <v>0.90600000000000003</v>
      </c>
      <c r="E240" s="35">
        <v>23</v>
      </c>
      <c r="F240" s="35">
        <f t="shared" si="3"/>
        <v>20.838000000000001</v>
      </c>
      <c r="G240" s="14" t="s">
        <v>971</v>
      </c>
      <c r="H240" s="14" t="s">
        <v>655</v>
      </c>
    </row>
    <row r="241" spans="1:8">
      <c r="A241" s="14" t="s">
        <v>969</v>
      </c>
      <c r="B241" s="14" t="s">
        <v>3187</v>
      </c>
      <c r="C241" s="33">
        <v>5.3070000000000004</v>
      </c>
      <c r="D241" s="33">
        <v>0.81100000000000005</v>
      </c>
      <c r="E241" s="35">
        <v>23</v>
      </c>
      <c r="F241" s="35">
        <f t="shared" si="3"/>
        <v>18.653000000000002</v>
      </c>
      <c r="G241" s="14" t="s">
        <v>971</v>
      </c>
      <c r="H241" s="14" t="s">
        <v>655</v>
      </c>
    </row>
    <row r="242" spans="1:8">
      <c r="A242" s="14" t="s">
        <v>969</v>
      </c>
      <c r="B242" s="14" t="s">
        <v>3135</v>
      </c>
      <c r="C242" s="33">
        <v>1.268</v>
      </c>
      <c r="D242" s="33">
        <v>0.79900000000000004</v>
      </c>
      <c r="E242" s="35">
        <v>23</v>
      </c>
      <c r="F242" s="35">
        <f t="shared" si="3"/>
        <v>18.377000000000002</v>
      </c>
      <c r="G242" s="14" t="s">
        <v>971</v>
      </c>
      <c r="H242" s="14" t="s">
        <v>655</v>
      </c>
    </row>
    <row r="243" spans="1:8">
      <c r="A243" s="14" t="s">
        <v>3182</v>
      </c>
      <c r="B243" s="14" t="s">
        <v>3188</v>
      </c>
      <c r="C243" s="33">
        <v>1.893</v>
      </c>
      <c r="D243" s="33">
        <v>0.77</v>
      </c>
      <c r="E243" s="35">
        <v>23</v>
      </c>
      <c r="F243" s="35">
        <f t="shared" si="3"/>
        <v>17.71</v>
      </c>
      <c r="G243" s="14" t="s">
        <v>971</v>
      </c>
      <c r="H243" s="14" t="s">
        <v>655</v>
      </c>
    </row>
    <row r="244" spans="1:8">
      <c r="A244" s="14" t="s">
        <v>969</v>
      </c>
      <c r="B244" s="14" t="s">
        <v>3123</v>
      </c>
      <c r="C244" s="33">
        <v>1.554</v>
      </c>
      <c r="D244" s="33">
        <v>0.66100000000000003</v>
      </c>
      <c r="E244" s="35">
        <v>23</v>
      </c>
      <c r="F244" s="35">
        <f t="shared" si="3"/>
        <v>15.203000000000001</v>
      </c>
      <c r="G244" s="14" t="s">
        <v>971</v>
      </c>
      <c r="H244" s="14" t="s">
        <v>655</v>
      </c>
    </row>
    <row r="245" spans="1:8">
      <c r="A245" s="14" t="s">
        <v>969</v>
      </c>
      <c r="B245" s="14" t="s">
        <v>3145</v>
      </c>
      <c r="C245" s="33">
        <v>1.6839999999999999</v>
      </c>
      <c r="D245" s="33">
        <v>0.42499999999999999</v>
      </c>
      <c r="E245" s="35">
        <v>23</v>
      </c>
      <c r="F245" s="35">
        <f t="shared" si="3"/>
        <v>9.7750000000000004</v>
      </c>
      <c r="G245" s="14" t="s">
        <v>971</v>
      </c>
      <c r="H245" s="14" t="s">
        <v>655</v>
      </c>
    </row>
    <row r="246" spans="1:8">
      <c r="A246" s="14" t="s">
        <v>969</v>
      </c>
      <c r="B246" s="14" t="s">
        <v>3189</v>
      </c>
      <c r="C246" s="33">
        <v>0.495</v>
      </c>
      <c r="D246" s="33">
        <v>0.39200000000000002</v>
      </c>
      <c r="E246" s="35">
        <v>23</v>
      </c>
      <c r="F246" s="35">
        <f t="shared" si="3"/>
        <v>9.016</v>
      </c>
      <c r="G246" s="14" t="s">
        <v>971</v>
      </c>
      <c r="H246" s="14" t="s">
        <v>655</v>
      </c>
    </row>
    <row r="247" spans="1:8">
      <c r="A247" s="14" t="s">
        <v>969</v>
      </c>
      <c r="B247" s="14" t="s">
        <v>3190</v>
      </c>
      <c r="C247" s="33">
        <v>0.377</v>
      </c>
      <c r="D247" s="33">
        <v>0.371</v>
      </c>
      <c r="E247" s="35">
        <v>23</v>
      </c>
      <c r="F247" s="35">
        <f t="shared" si="3"/>
        <v>8.5329999999999995</v>
      </c>
      <c r="G247" s="14" t="s">
        <v>971</v>
      </c>
      <c r="H247" s="14" t="s">
        <v>655</v>
      </c>
    </row>
    <row r="248" spans="1:8">
      <c r="A248" s="14" t="s">
        <v>969</v>
      </c>
      <c r="B248" s="14" t="s">
        <v>3191</v>
      </c>
      <c r="C248" s="33">
        <v>0.376</v>
      </c>
      <c r="D248" s="33">
        <v>0.36599999999999999</v>
      </c>
      <c r="E248" s="35">
        <v>23</v>
      </c>
      <c r="F248" s="35">
        <f t="shared" si="3"/>
        <v>8.4179999999999993</v>
      </c>
      <c r="G248" s="14" t="s">
        <v>971</v>
      </c>
      <c r="H248" s="14" t="s">
        <v>655</v>
      </c>
    </row>
    <row r="249" spans="1:8">
      <c r="A249" s="14" t="s">
        <v>969</v>
      </c>
      <c r="B249" s="14" t="s">
        <v>3192</v>
      </c>
      <c r="C249" s="33">
        <v>0.28299999999999997</v>
      </c>
      <c r="D249" s="33">
        <v>0.27900000000000003</v>
      </c>
      <c r="E249" s="35">
        <v>23</v>
      </c>
      <c r="F249" s="35">
        <f t="shared" si="3"/>
        <v>6.4170000000000007</v>
      </c>
      <c r="G249" s="14" t="s">
        <v>971</v>
      </c>
      <c r="H249" s="14" t="s">
        <v>655</v>
      </c>
    </row>
    <row r="250" spans="1:8">
      <c r="A250" s="14" t="s">
        <v>3182</v>
      </c>
      <c r="B250" s="14" t="s">
        <v>3188</v>
      </c>
      <c r="C250" s="33">
        <v>1.893</v>
      </c>
      <c r="D250" s="33">
        <v>0.27500000000000002</v>
      </c>
      <c r="E250" s="35">
        <v>23</v>
      </c>
      <c r="F250" s="35">
        <f t="shared" si="3"/>
        <v>6.3250000000000002</v>
      </c>
      <c r="G250" s="14" t="s">
        <v>971</v>
      </c>
      <c r="H250" s="14" t="s">
        <v>655</v>
      </c>
    </row>
    <row r="251" spans="1:8">
      <c r="A251" s="14" t="s">
        <v>969</v>
      </c>
      <c r="B251" s="14" t="s">
        <v>3193</v>
      </c>
      <c r="C251" s="33">
        <v>0.38900000000000001</v>
      </c>
      <c r="D251" s="33">
        <v>0.23200000000000001</v>
      </c>
      <c r="E251" s="35">
        <v>23</v>
      </c>
      <c r="F251" s="35">
        <f t="shared" si="3"/>
        <v>5.3360000000000003</v>
      </c>
      <c r="G251" s="14" t="s">
        <v>971</v>
      </c>
      <c r="H251" s="14" t="s">
        <v>655</v>
      </c>
    </row>
    <row r="252" spans="1:8">
      <c r="A252" s="14" t="s">
        <v>969</v>
      </c>
      <c r="B252" s="14" t="s">
        <v>3194</v>
      </c>
      <c r="C252" s="33">
        <v>0.30299999999999999</v>
      </c>
      <c r="D252" s="33">
        <v>0.127</v>
      </c>
      <c r="E252" s="35">
        <v>23</v>
      </c>
      <c r="F252" s="35">
        <f t="shared" si="3"/>
        <v>2.9210000000000003</v>
      </c>
      <c r="G252" s="14" t="s">
        <v>971</v>
      </c>
      <c r="H252" s="14" t="s">
        <v>655</v>
      </c>
    </row>
    <row r="253" spans="1:8">
      <c r="A253" s="14" t="s">
        <v>969</v>
      </c>
      <c r="B253" s="14" t="s">
        <v>3118</v>
      </c>
      <c r="C253" s="33">
        <v>1.6279999999999999</v>
      </c>
      <c r="D253" s="33">
        <v>7.0999999999999994E-2</v>
      </c>
      <c r="E253" s="35">
        <v>23</v>
      </c>
      <c r="F253" s="35">
        <f t="shared" si="3"/>
        <v>1.6329999999999998</v>
      </c>
      <c r="G253" s="14" t="s">
        <v>971</v>
      </c>
      <c r="H253" s="14" t="s">
        <v>655</v>
      </c>
    </row>
    <row r="254" spans="1:8">
      <c r="A254" s="14" t="s">
        <v>969</v>
      </c>
      <c r="B254" s="14" t="s">
        <v>3195</v>
      </c>
      <c r="C254" s="33">
        <v>3.8290000000000002</v>
      </c>
      <c r="D254" s="33">
        <v>4.2999999999999997E-2</v>
      </c>
      <c r="E254" s="35">
        <v>23</v>
      </c>
      <c r="F254" s="35">
        <f t="shared" si="3"/>
        <v>0.98899999999999988</v>
      </c>
      <c r="G254" s="14" t="s">
        <v>971</v>
      </c>
      <c r="H254" s="14" t="s">
        <v>655</v>
      </c>
    </row>
    <row r="255" spans="1:8">
      <c r="A255" s="14" t="s">
        <v>969</v>
      </c>
      <c r="B255" s="14" t="s">
        <v>3187</v>
      </c>
      <c r="C255" s="33">
        <v>5.3070000000000004</v>
      </c>
      <c r="D255" s="33">
        <v>1.7999999999999999E-2</v>
      </c>
      <c r="E255" s="35">
        <v>23</v>
      </c>
      <c r="F255" s="35">
        <f t="shared" si="3"/>
        <v>0.41399999999999998</v>
      </c>
      <c r="G255" s="14" t="s">
        <v>971</v>
      </c>
      <c r="H255" s="14" t="s">
        <v>655</v>
      </c>
    </row>
    <row r="256" spans="1:8">
      <c r="A256" s="14"/>
      <c r="B256" s="14"/>
      <c r="C256" s="37">
        <f>SUM(C235:C255)</f>
        <v>40.245000000000005</v>
      </c>
      <c r="D256" s="37">
        <f>SUM(D235:D255)</f>
        <v>12.170999999999999</v>
      </c>
      <c r="E256" s="36"/>
      <c r="F256" s="36">
        <f>SUM(F235:F255)</f>
        <v>279.93299999999994</v>
      </c>
      <c r="G256" s="14"/>
      <c r="H256" s="8" t="s">
        <v>907</v>
      </c>
    </row>
    <row r="257" spans="1:8">
      <c r="A257" s="14" t="s">
        <v>969</v>
      </c>
      <c r="B257" s="14" t="s">
        <v>3196</v>
      </c>
      <c r="C257" s="33">
        <v>0.54700000000000004</v>
      </c>
      <c r="D257" s="33">
        <v>0.36599999999999999</v>
      </c>
      <c r="E257" s="35">
        <v>23</v>
      </c>
      <c r="F257" s="35">
        <f t="shared" si="3"/>
        <v>8.4179999999999993</v>
      </c>
      <c r="G257" s="14" t="s">
        <v>971</v>
      </c>
      <c r="H257" s="14" t="s">
        <v>3197</v>
      </c>
    </row>
    <row r="258" spans="1:8">
      <c r="A258" s="14"/>
      <c r="B258" s="14"/>
      <c r="C258" s="37">
        <v>0.54700000000000004</v>
      </c>
      <c r="D258" s="37">
        <v>0.36599999999999999</v>
      </c>
      <c r="E258" s="36"/>
      <c r="F258" s="36">
        <v>8.42</v>
      </c>
      <c r="G258" s="14"/>
      <c r="H258" s="8" t="s">
        <v>907</v>
      </c>
    </row>
    <row r="259" spans="1:8">
      <c r="A259" s="14" t="s">
        <v>969</v>
      </c>
      <c r="B259" s="14" t="s">
        <v>3198</v>
      </c>
      <c r="C259" s="33">
        <v>0.73</v>
      </c>
      <c r="D259" s="33">
        <v>0.71399999999999997</v>
      </c>
      <c r="E259" s="35">
        <v>23</v>
      </c>
      <c r="F259" s="35">
        <f t="shared" si="3"/>
        <v>16.422000000000001</v>
      </c>
      <c r="G259" s="14" t="s">
        <v>971</v>
      </c>
      <c r="H259" s="14" t="s">
        <v>266</v>
      </c>
    </row>
    <row r="260" spans="1:8">
      <c r="A260" s="14"/>
      <c r="B260" s="14"/>
      <c r="C260" s="37">
        <v>0.73</v>
      </c>
      <c r="D260" s="37">
        <v>0.71399999999999997</v>
      </c>
      <c r="E260" s="36"/>
      <c r="F260" s="36">
        <v>16.420000000000002</v>
      </c>
      <c r="G260" s="14"/>
      <c r="H260" s="8" t="s">
        <v>907</v>
      </c>
    </row>
    <row r="261" spans="1:8">
      <c r="A261" s="14" t="s">
        <v>969</v>
      </c>
      <c r="B261" s="14" t="s">
        <v>2968</v>
      </c>
      <c r="C261" s="33">
        <v>12.141</v>
      </c>
      <c r="D261" s="33">
        <v>2.8519999999999999</v>
      </c>
      <c r="E261" s="35">
        <v>23</v>
      </c>
      <c r="F261" s="35">
        <f t="shared" si="3"/>
        <v>65.596000000000004</v>
      </c>
      <c r="G261" s="14" t="s">
        <v>971</v>
      </c>
      <c r="H261" s="14" t="s">
        <v>3199</v>
      </c>
    </row>
    <row r="262" spans="1:8">
      <c r="A262" s="14" t="s">
        <v>969</v>
      </c>
      <c r="B262" s="14" t="s">
        <v>3200</v>
      </c>
      <c r="C262" s="33">
        <v>3.1019999999999999</v>
      </c>
      <c r="D262" s="33">
        <v>2.5169999999999999</v>
      </c>
      <c r="E262" s="35">
        <v>23</v>
      </c>
      <c r="F262" s="35">
        <f t="shared" si="3"/>
        <v>57.890999999999998</v>
      </c>
      <c r="G262" s="14" t="s">
        <v>971</v>
      </c>
      <c r="H262" s="14" t="s">
        <v>3199</v>
      </c>
    </row>
    <row r="263" spans="1:8">
      <c r="A263" s="14" t="s">
        <v>969</v>
      </c>
      <c r="B263" s="14" t="s">
        <v>3100</v>
      </c>
      <c r="C263" s="33">
        <v>10.352</v>
      </c>
      <c r="D263" s="33">
        <v>0.20499999999999999</v>
      </c>
      <c r="E263" s="35">
        <v>23</v>
      </c>
      <c r="F263" s="35">
        <f t="shared" si="3"/>
        <v>4.7149999999999999</v>
      </c>
      <c r="G263" s="14" t="s">
        <v>971</v>
      </c>
      <c r="H263" s="14" t="s">
        <v>3199</v>
      </c>
    </row>
    <row r="264" spans="1:8" hidden="1">
      <c r="A264" s="14" t="s">
        <v>969</v>
      </c>
      <c r="B264" s="14" t="s">
        <v>3201</v>
      </c>
      <c r="C264" s="33">
        <v>3.0739999999999998</v>
      </c>
      <c r="D264" s="33">
        <v>0.17399999999999999</v>
      </c>
      <c r="E264" s="35">
        <v>23</v>
      </c>
      <c r="F264" s="35">
        <f t="shared" si="3"/>
        <v>4.0019999999999998</v>
      </c>
      <c r="G264" s="14" t="s">
        <v>971</v>
      </c>
      <c r="H264" s="14" t="s">
        <v>3199</v>
      </c>
    </row>
    <row r="265" spans="1:8">
      <c r="A265" s="14" t="s">
        <v>3027</v>
      </c>
      <c r="B265" s="14" t="s">
        <v>3202</v>
      </c>
      <c r="C265" s="33">
        <v>12.206</v>
      </c>
      <c r="D265" s="33">
        <v>0.129</v>
      </c>
      <c r="E265" s="35">
        <v>23</v>
      </c>
      <c r="F265" s="35">
        <f t="shared" si="3"/>
        <v>2.9670000000000001</v>
      </c>
      <c r="G265" s="14" t="s">
        <v>1147</v>
      </c>
      <c r="H265" s="14" t="s">
        <v>3199</v>
      </c>
    </row>
    <row r="266" spans="1:8">
      <c r="A266" s="14" t="s">
        <v>969</v>
      </c>
      <c r="B266" s="14" t="s">
        <v>3203</v>
      </c>
      <c r="C266" s="33">
        <v>0.151</v>
      </c>
      <c r="D266" s="33">
        <v>0.127</v>
      </c>
      <c r="E266" s="35">
        <v>23</v>
      </c>
      <c r="F266" s="35">
        <f t="shared" si="3"/>
        <v>2.9210000000000003</v>
      </c>
      <c r="G266" s="14" t="s">
        <v>971</v>
      </c>
      <c r="H266" s="14" t="s">
        <v>3199</v>
      </c>
    </row>
    <row r="267" spans="1:8">
      <c r="A267" s="14" t="s">
        <v>969</v>
      </c>
      <c r="B267" s="14" t="s">
        <v>3158</v>
      </c>
      <c r="C267" s="33">
        <v>0.55000000000000004</v>
      </c>
      <c r="D267" s="33">
        <v>9.0999999999999998E-2</v>
      </c>
      <c r="E267" s="35">
        <v>23</v>
      </c>
      <c r="F267" s="35">
        <f t="shared" si="3"/>
        <v>2.093</v>
      </c>
      <c r="G267" s="14" t="s">
        <v>971</v>
      </c>
      <c r="H267" s="14" t="s">
        <v>3199</v>
      </c>
    </row>
    <row r="268" spans="1:8">
      <c r="A268" s="14" t="s">
        <v>969</v>
      </c>
      <c r="B268" s="14" t="s">
        <v>3159</v>
      </c>
      <c r="C268" s="33">
        <v>0.35399999999999998</v>
      </c>
      <c r="D268" s="33">
        <v>0.09</v>
      </c>
      <c r="E268" s="35">
        <v>23</v>
      </c>
      <c r="F268" s="35">
        <f t="shared" si="3"/>
        <v>2.0699999999999998</v>
      </c>
      <c r="G268" s="14" t="s">
        <v>971</v>
      </c>
      <c r="H268" s="14" t="s">
        <v>3199</v>
      </c>
    </row>
    <row r="269" spans="1:8">
      <c r="A269" s="14" t="s">
        <v>969</v>
      </c>
      <c r="B269" s="14" t="s">
        <v>3156</v>
      </c>
      <c r="C269" s="33">
        <v>0.65600000000000003</v>
      </c>
      <c r="D269" s="33">
        <v>0.09</v>
      </c>
      <c r="E269" s="35">
        <v>23</v>
      </c>
      <c r="F269" s="35">
        <f t="shared" si="3"/>
        <v>2.0699999999999998</v>
      </c>
      <c r="G269" s="14" t="s">
        <v>971</v>
      </c>
      <c r="H269" s="14" t="s">
        <v>3199</v>
      </c>
    </row>
    <row r="270" spans="1:8">
      <c r="A270" s="14" t="s">
        <v>969</v>
      </c>
      <c r="B270" s="14" t="s">
        <v>3157</v>
      </c>
      <c r="C270" s="33">
        <v>0.56299999999999994</v>
      </c>
      <c r="D270" s="33">
        <v>0.09</v>
      </c>
      <c r="E270" s="35">
        <v>23</v>
      </c>
      <c r="F270" s="35">
        <f t="shared" si="3"/>
        <v>2.0699999999999998</v>
      </c>
      <c r="G270" s="14" t="s">
        <v>971</v>
      </c>
      <c r="H270" s="14" t="s">
        <v>3199</v>
      </c>
    </row>
    <row r="271" spans="1:8">
      <c r="A271" s="14" t="s">
        <v>969</v>
      </c>
      <c r="B271" s="14" t="s">
        <v>3161</v>
      </c>
      <c r="C271" s="33">
        <v>0.41399999999999998</v>
      </c>
      <c r="D271" s="33">
        <v>5.3999999999999999E-2</v>
      </c>
      <c r="E271" s="35">
        <v>23</v>
      </c>
      <c r="F271" s="35">
        <f t="shared" si="3"/>
        <v>1.242</v>
      </c>
      <c r="G271" s="14" t="s">
        <v>971</v>
      </c>
      <c r="H271" s="14" t="s">
        <v>3199</v>
      </c>
    </row>
    <row r="272" spans="1:8">
      <c r="A272" s="14"/>
      <c r="B272" s="14"/>
      <c r="C272" s="37">
        <f>SUM(C261:C271)</f>
        <v>43.563000000000002</v>
      </c>
      <c r="D272" s="37">
        <f>SUM(D261:D271)</f>
        <v>6.4190000000000005</v>
      </c>
      <c r="E272" s="36"/>
      <c r="F272" s="36">
        <f>SUM(F261:F271)</f>
        <v>147.63699999999997</v>
      </c>
      <c r="G272" s="14"/>
      <c r="H272" s="8" t="s">
        <v>907</v>
      </c>
    </row>
    <row r="273" spans="1:8">
      <c r="A273" s="14" t="s">
        <v>969</v>
      </c>
      <c r="B273" s="14" t="s">
        <v>3204</v>
      </c>
      <c r="C273" s="33">
        <v>0.64200000000000002</v>
      </c>
      <c r="D273" s="33">
        <v>0.55400000000000005</v>
      </c>
      <c r="E273" s="35">
        <v>23</v>
      </c>
      <c r="F273" s="35">
        <f t="shared" si="3"/>
        <v>12.742000000000001</v>
      </c>
      <c r="G273" s="14" t="s">
        <v>971</v>
      </c>
      <c r="H273" s="14" t="s">
        <v>1540</v>
      </c>
    </row>
    <row r="274" spans="1:8">
      <c r="A274" s="14" t="s">
        <v>969</v>
      </c>
      <c r="B274" s="14" t="s">
        <v>3205</v>
      </c>
      <c r="C274" s="33">
        <v>0.42399999999999999</v>
      </c>
      <c r="D274" s="33">
        <v>0.21299999999999999</v>
      </c>
      <c r="E274" s="35">
        <v>23</v>
      </c>
      <c r="F274" s="35">
        <f t="shared" si="3"/>
        <v>4.899</v>
      </c>
      <c r="G274" s="14" t="s">
        <v>971</v>
      </c>
      <c r="H274" s="14" t="s">
        <v>1540</v>
      </c>
    </row>
    <row r="275" spans="1:8">
      <c r="A275" s="14" t="s">
        <v>969</v>
      </c>
      <c r="B275" s="14" t="s">
        <v>3206</v>
      </c>
      <c r="C275" s="33">
        <v>0.84499999999999997</v>
      </c>
      <c r="D275" s="33">
        <v>0.17899999999999999</v>
      </c>
      <c r="E275" s="35">
        <v>23</v>
      </c>
      <c r="F275" s="35">
        <f>D275*E275</f>
        <v>4.117</v>
      </c>
      <c r="G275" s="14" t="s">
        <v>971</v>
      </c>
      <c r="H275" s="14" t="s">
        <v>1540</v>
      </c>
    </row>
    <row r="276" spans="1:8">
      <c r="A276" s="14" t="s">
        <v>969</v>
      </c>
      <c r="B276" s="14" t="s">
        <v>3206</v>
      </c>
      <c r="C276" s="33">
        <v>0.84499999999999997</v>
      </c>
      <c r="D276" s="33">
        <v>1.7000000000000001E-2</v>
      </c>
      <c r="E276" s="35">
        <v>23</v>
      </c>
      <c r="F276" s="35">
        <f>D276*E276</f>
        <v>0.39100000000000001</v>
      </c>
      <c r="G276" s="14" t="s">
        <v>971</v>
      </c>
      <c r="H276" s="14" t="s">
        <v>1540</v>
      </c>
    </row>
    <row r="277" spans="1:8">
      <c r="A277" s="9"/>
      <c r="B277" s="6"/>
      <c r="C277" s="37">
        <f>SUM(C273:C276)</f>
        <v>2.7560000000000002</v>
      </c>
      <c r="D277" s="37">
        <f>SUM(D273:D276)</f>
        <v>0.96299999999999997</v>
      </c>
      <c r="E277" s="36"/>
      <c r="F277" s="36">
        <f>SUM(F273:F276)</f>
        <v>22.149000000000001</v>
      </c>
      <c r="G277" s="6"/>
      <c r="H277" s="8" t="s">
        <v>907</v>
      </c>
    </row>
    <row r="278" spans="1:8">
      <c r="A278" s="9"/>
      <c r="B278" s="6"/>
      <c r="C278" s="37">
        <f>C277+C272+C260+C258+C256+C234+C232+C217+C207+C202+C144+C118+C110+C78</f>
        <v>527.077</v>
      </c>
      <c r="D278" s="37">
        <f>D277+D272+D260+D258+D256+D234+D232+D217+D207+D202+D144+D118+D110+D78</f>
        <v>228.23399999999998</v>
      </c>
      <c r="E278" s="36"/>
      <c r="F278" s="37">
        <f>F277+F272+F260+F258+F256+F234+F232+F217+F207+F202+F144+F118+F110+F78</f>
        <v>5249.3799999999992</v>
      </c>
      <c r="G278" s="6"/>
      <c r="H278" s="10" t="s">
        <v>908</v>
      </c>
    </row>
    <row r="287" spans="1:8">
      <c r="B287" s="1"/>
      <c r="E287" s="11"/>
      <c r="G287" s="1"/>
    </row>
    <row r="288" spans="1:8">
      <c r="B288" s="1"/>
      <c r="E288" s="11"/>
      <c r="G288" s="1"/>
    </row>
    <row r="289" spans="2:7">
      <c r="B289" s="1"/>
      <c r="E289" s="11"/>
      <c r="G289" s="1"/>
    </row>
    <row r="290" spans="2:7">
      <c r="B290" s="1"/>
      <c r="E290" s="11"/>
      <c r="G290" s="1"/>
    </row>
    <row r="291" spans="2:7">
      <c r="B291" s="1"/>
      <c r="E291" s="11"/>
      <c r="G291" s="1"/>
    </row>
    <row r="292" spans="2:7">
      <c r="B292" s="1"/>
      <c r="E292" s="11"/>
      <c r="G292" s="1"/>
    </row>
    <row r="293" spans="2:7">
      <c r="B293" s="1"/>
      <c r="E293" s="11"/>
      <c r="G293" s="1"/>
    </row>
    <row r="294" spans="2:7">
      <c r="B294" s="1"/>
      <c r="E294" s="11"/>
      <c r="G294" s="1"/>
    </row>
    <row r="295" spans="2:7">
      <c r="B295" s="1"/>
      <c r="E295" s="11"/>
      <c r="G295" s="1"/>
    </row>
    <row r="296" spans="2:7">
      <c r="B296" s="1"/>
      <c r="E296" s="11"/>
      <c r="G296" s="1"/>
    </row>
    <row r="297" spans="2:7">
      <c r="B297" s="1"/>
      <c r="E297" s="11"/>
      <c r="G297" s="1"/>
    </row>
    <row r="298" spans="2:7">
      <c r="B298" s="1"/>
      <c r="E298" s="11"/>
      <c r="G298" s="1"/>
    </row>
    <row r="299" spans="2:7">
      <c r="B299" s="1"/>
      <c r="E299" s="11"/>
      <c r="G299" s="1"/>
    </row>
    <row r="300" spans="2:7">
      <c r="B300" s="1"/>
      <c r="E300" s="11"/>
      <c r="G300" s="1"/>
    </row>
    <row r="301" spans="2:7">
      <c r="B301" s="1"/>
      <c r="E301" s="11"/>
      <c r="G301" s="1"/>
    </row>
    <row r="302" spans="2:7">
      <c r="B302" s="1"/>
      <c r="E302" s="11"/>
      <c r="G302" s="1"/>
    </row>
    <row r="303" spans="2:7">
      <c r="B303" s="1"/>
      <c r="E303" s="11"/>
      <c r="G303" s="1"/>
    </row>
    <row r="304" spans="2:7">
      <c r="B304" s="1"/>
      <c r="E304" s="11"/>
      <c r="G304" s="1"/>
    </row>
    <row r="305" spans="2:7">
      <c r="B305" s="1"/>
      <c r="E305" s="11"/>
      <c r="G305" s="1"/>
    </row>
    <row r="306" spans="2:7">
      <c r="B306" s="1"/>
      <c r="E306" s="11"/>
      <c r="G306" s="1"/>
    </row>
    <row r="307" spans="2:7">
      <c r="B307" s="1"/>
      <c r="E307" s="11"/>
      <c r="G307" s="1"/>
    </row>
    <row r="308" spans="2:7">
      <c r="B308" s="1"/>
      <c r="E308" s="11"/>
      <c r="G308" s="1"/>
    </row>
    <row r="309" spans="2:7">
      <c r="B309" s="1"/>
      <c r="E309" s="11"/>
      <c r="G309" s="1"/>
    </row>
    <row r="310" spans="2:7">
      <c r="B310" s="1"/>
      <c r="E310" s="11"/>
      <c r="G310" s="1"/>
    </row>
    <row r="311" spans="2:7">
      <c r="B311" s="1"/>
      <c r="E311" s="11"/>
      <c r="G311" s="1"/>
    </row>
    <row r="312" spans="2:7">
      <c r="B312" s="1"/>
      <c r="E312" s="11"/>
      <c r="G312" s="1"/>
    </row>
    <row r="313" spans="2:7">
      <c r="B313" s="1"/>
      <c r="E313" s="11"/>
      <c r="G313" s="1"/>
    </row>
    <row r="314" spans="2:7">
      <c r="B314" s="1"/>
      <c r="E314" s="11"/>
      <c r="G314" s="1"/>
    </row>
    <row r="315" spans="2:7">
      <c r="B315" s="1"/>
      <c r="E315" s="11"/>
      <c r="G315" s="1"/>
    </row>
    <row r="316" spans="2:7">
      <c r="B316" s="1"/>
      <c r="E316" s="11"/>
      <c r="G316" s="1"/>
    </row>
    <row r="317" spans="2:7">
      <c r="B317" s="1"/>
      <c r="E317" s="11"/>
      <c r="G317" s="1"/>
    </row>
    <row r="318" spans="2:7">
      <c r="B318" s="1"/>
      <c r="E318" s="11"/>
      <c r="G318" s="1"/>
    </row>
    <row r="319" spans="2:7">
      <c r="B319" s="1"/>
      <c r="E319" s="11"/>
      <c r="G319" s="1"/>
    </row>
    <row r="320" spans="2:7">
      <c r="B320" s="1"/>
      <c r="E320" s="11"/>
      <c r="G320" s="1"/>
    </row>
    <row r="321" spans="2:7">
      <c r="B321" s="1"/>
      <c r="E321" s="11"/>
      <c r="G321" s="1"/>
    </row>
    <row r="322" spans="2:7">
      <c r="B322" s="1"/>
      <c r="E322" s="11"/>
      <c r="G322" s="1"/>
    </row>
    <row r="323" spans="2:7">
      <c r="B323" s="1"/>
      <c r="E323" s="11"/>
      <c r="G323" s="1"/>
    </row>
    <row r="324" spans="2:7">
      <c r="B324" s="1"/>
      <c r="E324" s="11"/>
      <c r="G324" s="1"/>
    </row>
    <row r="325" spans="2:7">
      <c r="B325" s="1"/>
      <c r="E325" s="11"/>
      <c r="G325" s="1"/>
    </row>
    <row r="326" spans="2:7">
      <c r="B326" s="1"/>
      <c r="E326" s="11"/>
      <c r="G326" s="1"/>
    </row>
    <row r="327" spans="2:7">
      <c r="B327" s="1"/>
      <c r="E327" s="11"/>
      <c r="G327" s="1"/>
    </row>
    <row r="328" spans="2:7">
      <c r="B328" s="1"/>
      <c r="E328" s="11"/>
      <c r="G328" s="1"/>
    </row>
    <row r="329" spans="2:7">
      <c r="B329" s="1"/>
      <c r="E329" s="11"/>
      <c r="G329" s="1"/>
    </row>
    <row r="330" spans="2:7">
      <c r="B330" s="1"/>
      <c r="E330" s="11"/>
      <c r="G330" s="1"/>
    </row>
    <row r="331" spans="2:7">
      <c r="B331" s="1"/>
      <c r="E331" s="11"/>
      <c r="G331" s="1"/>
    </row>
    <row r="332" spans="2:7">
      <c r="B332" s="1"/>
      <c r="E332" s="11"/>
      <c r="G332" s="1"/>
    </row>
    <row r="333" spans="2:7">
      <c r="B333" s="1"/>
      <c r="E333" s="11"/>
      <c r="G333" s="1"/>
    </row>
    <row r="334" spans="2:7">
      <c r="B334" s="1"/>
      <c r="E334" s="11"/>
      <c r="G334" s="1"/>
    </row>
    <row r="335" spans="2:7">
      <c r="B335" s="1"/>
      <c r="E335" s="11"/>
      <c r="G335" s="1"/>
    </row>
    <row r="336" spans="2:7">
      <c r="B336" s="1"/>
      <c r="E336" s="11"/>
      <c r="G336" s="1"/>
    </row>
    <row r="337" spans="2:7">
      <c r="B337" s="1"/>
      <c r="E337" s="11"/>
      <c r="G337" s="1"/>
    </row>
    <row r="338" spans="2:7">
      <c r="B338" s="1"/>
      <c r="E338" s="11"/>
      <c r="G338" s="1"/>
    </row>
    <row r="339" spans="2:7">
      <c r="B339" s="1"/>
      <c r="E339" s="11"/>
      <c r="G339" s="1"/>
    </row>
    <row r="340" spans="2:7">
      <c r="B340" s="1"/>
      <c r="E340" s="11"/>
      <c r="G340" s="1"/>
    </row>
    <row r="341" spans="2:7">
      <c r="B341" s="1"/>
      <c r="E341" s="11"/>
      <c r="G341" s="1"/>
    </row>
    <row r="342" spans="2:7">
      <c r="B342" s="1"/>
      <c r="E342" s="11"/>
      <c r="G342" s="1"/>
    </row>
    <row r="343" spans="2:7">
      <c r="B343" s="1"/>
      <c r="E343" s="11"/>
      <c r="G343" s="1"/>
    </row>
    <row r="344" spans="2:7">
      <c r="B344" s="1"/>
      <c r="E344" s="11"/>
      <c r="G344" s="1"/>
    </row>
    <row r="345" spans="2:7">
      <c r="B345" s="1"/>
      <c r="E345" s="11"/>
      <c r="G345" s="1"/>
    </row>
    <row r="346" spans="2:7">
      <c r="B346" s="1"/>
      <c r="E346" s="11"/>
      <c r="G346" s="1"/>
    </row>
    <row r="347" spans="2:7">
      <c r="B347" s="1"/>
      <c r="E347" s="11"/>
      <c r="G347" s="1"/>
    </row>
    <row r="348" spans="2:7">
      <c r="B348" s="1"/>
      <c r="E348" s="11"/>
      <c r="G348" s="1"/>
    </row>
    <row r="349" spans="2:7">
      <c r="B349" s="1"/>
      <c r="E349" s="11"/>
      <c r="G349" s="1"/>
    </row>
    <row r="350" spans="2:7">
      <c r="B350" s="1"/>
      <c r="E350" s="11"/>
      <c r="G350" s="1"/>
    </row>
    <row r="351" spans="2:7">
      <c r="B351" s="1"/>
      <c r="E351" s="11"/>
      <c r="G351" s="1"/>
    </row>
    <row r="352" spans="2:7">
      <c r="B352" s="1"/>
      <c r="E352" s="11"/>
      <c r="G352" s="1"/>
    </row>
    <row r="353" spans="2:7">
      <c r="B353" s="1"/>
      <c r="E353" s="11"/>
      <c r="G353" s="1"/>
    </row>
    <row r="354" spans="2:7">
      <c r="B354" s="1"/>
      <c r="E354" s="11"/>
      <c r="G354" s="1"/>
    </row>
    <row r="355" spans="2:7">
      <c r="B355" s="1"/>
      <c r="E355" s="11"/>
      <c r="G355" s="1"/>
    </row>
    <row r="356" spans="2:7">
      <c r="B356" s="1"/>
      <c r="E356" s="11"/>
      <c r="G356" s="1"/>
    </row>
    <row r="357" spans="2:7">
      <c r="B357" s="1"/>
      <c r="E357" s="11"/>
      <c r="G357" s="1"/>
    </row>
    <row r="358" spans="2:7">
      <c r="B358" s="1"/>
      <c r="E358" s="11"/>
      <c r="G358" s="1"/>
    </row>
    <row r="359" spans="2:7">
      <c r="B359" s="1"/>
      <c r="E359" s="11"/>
      <c r="G359" s="1"/>
    </row>
    <row r="360" spans="2:7">
      <c r="B360" s="1"/>
      <c r="E360" s="11"/>
      <c r="G360" s="1"/>
    </row>
    <row r="361" spans="2:7">
      <c r="B361" s="1"/>
      <c r="E361" s="11"/>
      <c r="G361" s="1"/>
    </row>
    <row r="362" spans="2:7">
      <c r="B362" s="1"/>
      <c r="E362" s="11"/>
      <c r="G362" s="1"/>
    </row>
    <row r="363" spans="2:7">
      <c r="B363" s="1"/>
      <c r="E363" s="11"/>
      <c r="G363" s="1"/>
    </row>
    <row r="364" spans="2:7">
      <c r="B364" s="1"/>
      <c r="E364" s="11"/>
      <c r="G364" s="1"/>
    </row>
    <row r="365" spans="2:7">
      <c r="B365" s="1"/>
      <c r="E365" s="11"/>
      <c r="G365" s="1"/>
    </row>
    <row r="366" spans="2:7">
      <c r="B366" s="1"/>
      <c r="E366" s="11"/>
      <c r="G366" s="1"/>
    </row>
    <row r="367" spans="2:7">
      <c r="B367" s="1"/>
      <c r="E367" s="11"/>
      <c r="G367" s="1"/>
    </row>
    <row r="368" spans="2:7">
      <c r="B368" s="1"/>
      <c r="E368" s="11"/>
      <c r="G368" s="1"/>
    </row>
    <row r="369" spans="2:7">
      <c r="B369" s="1"/>
      <c r="E369" s="11"/>
      <c r="G369" s="1"/>
    </row>
    <row r="370" spans="2:7">
      <c r="B370" s="1"/>
      <c r="E370" s="11"/>
      <c r="G370" s="1"/>
    </row>
    <row r="371" spans="2:7">
      <c r="B371" s="1"/>
      <c r="E371" s="11"/>
      <c r="G371" s="1"/>
    </row>
    <row r="372" spans="2:7">
      <c r="B372" s="1"/>
      <c r="E372" s="11"/>
      <c r="G372" s="1"/>
    </row>
    <row r="373" spans="2:7">
      <c r="B373" s="1"/>
      <c r="E373" s="11"/>
      <c r="G373" s="1"/>
    </row>
    <row r="374" spans="2:7">
      <c r="B374" s="1"/>
      <c r="E374" s="11"/>
      <c r="G374" s="1"/>
    </row>
    <row r="375" spans="2:7">
      <c r="B375" s="1"/>
      <c r="E375" s="11"/>
      <c r="G375" s="1"/>
    </row>
    <row r="376" spans="2:7">
      <c r="B376" s="1"/>
      <c r="E376" s="11"/>
      <c r="G376" s="1"/>
    </row>
    <row r="377" spans="2:7">
      <c r="B377" s="1"/>
      <c r="E377" s="11"/>
      <c r="G377" s="1"/>
    </row>
    <row r="378" spans="2:7">
      <c r="B378" s="1"/>
      <c r="E378" s="11"/>
      <c r="G378" s="1"/>
    </row>
    <row r="379" spans="2:7">
      <c r="B379" s="1"/>
      <c r="E379" s="11"/>
      <c r="G379" s="1"/>
    </row>
    <row r="380" spans="2:7">
      <c r="B380" s="1"/>
      <c r="E380" s="11"/>
      <c r="G380" s="1"/>
    </row>
    <row r="381" spans="2:7">
      <c r="B381" s="1"/>
      <c r="E381" s="11"/>
      <c r="G381" s="1"/>
    </row>
    <row r="382" spans="2:7">
      <c r="B382" s="1"/>
      <c r="E382" s="11"/>
      <c r="G382" s="1"/>
    </row>
    <row r="383" spans="2:7">
      <c r="B383" s="1"/>
      <c r="E383" s="11"/>
      <c r="G383" s="1"/>
    </row>
    <row r="384" spans="2:7">
      <c r="B384" s="1"/>
      <c r="E384" s="11"/>
      <c r="G384" s="1"/>
    </row>
    <row r="385" spans="2:7">
      <c r="B385" s="1"/>
      <c r="E385" s="11"/>
      <c r="G385" s="1"/>
    </row>
    <row r="386" spans="2:7">
      <c r="B386" s="1"/>
      <c r="E386" s="11"/>
      <c r="G386" s="1"/>
    </row>
    <row r="387" spans="2:7">
      <c r="B387" s="1"/>
      <c r="E387" s="11"/>
      <c r="G387" s="1"/>
    </row>
    <row r="388" spans="2:7">
      <c r="B388" s="1"/>
      <c r="E388" s="11"/>
      <c r="G388" s="1"/>
    </row>
    <row r="389" spans="2:7">
      <c r="B389" s="1"/>
      <c r="E389" s="11"/>
      <c r="G389" s="1"/>
    </row>
    <row r="390" spans="2:7">
      <c r="B390" s="1"/>
      <c r="E390" s="11"/>
      <c r="G390" s="1"/>
    </row>
    <row r="391" spans="2:7">
      <c r="B391" s="1"/>
      <c r="E391" s="11"/>
      <c r="G391" s="1"/>
    </row>
    <row r="392" spans="2:7">
      <c r="B392" s="1"/>
      <c r="E392" s="11"/>
      <c r="G392" s="1"/>
    </row>
    <row r="393" spans="2:7">
      <c r="B393" s="1"/>
      <c r="E393" s="11"/>
      <c r="G393" s="1"/>
    </row>
    <row r="394" spans="2:7">
      <c r="B394" s="1"/>
      <c r="E394" s="11"/>
      <c r="G394" s="1"/>
    </row>
    <row r="395" spans="2:7">
      <c r="B395" s="1"/>
      <c r="E395" s="11"/>
      <c r="G395" s="1"/>
    </row>
    <row r="396" spans="2:7">
      <c r="B396" s="1"/>
      <c r="E396" s="11"/>
      <c r="G396" s="1"/>
    </row>
    <row r="397" spans="2:7">
      <c r="B397" s="1"/>
      <c r="E397" s="11"/>
      <c r="G397" s="1"/>
    </row>
    <row r="398" spans="2:7">
      <c r="B398" s="1"/>
      <c r="E398" s="11"/>
      <c r="G398" s="1"/>
    </row>
    <row r="399" spans="2:7">
      <c r="B399" s="1"/>
      <c r="E399" s="11"/>
      <c r="G399" s="1"/>
    </row>
    <row r="400" spans="2:7">
      <c r="B400" s="1"/>
      <c r="E400" s="11"/>
      <c r="G400" s="1"/>
    </row>
    <row r="401" spans="2:7">
      <c r="B401" s="1"/>
      <c r="E401" s="11"/>
      <c r="G401" s="1"/>
    </row>
    <row r="402" spans="2:7">
      <c r="B402" s="1"/>
      <c r="E402" s="11"/>
      <c r="G402" s="1"/>
    </row>
    <row r="403" spans="2:7">
      <c r="B403" s="1"/>
      <c r="E403" s="11"/>
      <c r="G403" s="1"/>
    </row>
    <row r="404" spans="2:7">
      <c r="B404" s="1"/>
      <c r="E404" s="11"/>
      <c r="G404" s="1"/>
    </row>
    <row r="405" spans="2:7">
      <c r="B405" s="1"/>
      <c r="E405" s="11"/>
      <c r="G405" s="1"/>
    </row>
    <row r="406" spans="2:7">
      <c r="B406" s="1"/>
      <c r="E406" s="11"/>
      <c r="G406" s="1"/>
    </row>
    <row r="407" spans="2:7">
      <c r="B407" s="1"/>
      <c r="E407" s="11"/>
      <c r="G407" s="1"/>
    </row>
    <row r="408" spans="2:7">
      <c r="B408" s="1"/>
      <c r="E408" s="11"/>
      <c r="G408" s="1"/>
    </row>
    <row r="409" spans="2:7">
      <c r="B409" s="1"/>
      <c r="E409" s="11"/>
      <c r="G409" s="1"/>
    </row>
    <row r="410" spans="2:7">
      <c r="B410" s="1"/>
      <c r="E410" s="11"/>
      <c r="G410" s="1"/>
    </row>
    <row r="411" spans="2:7">
      <c r="B411" s="1"/>
      <c r="E411" s="11"/>
      <c r="G411" s="1"/>
    </row>
    <row r="412" spans="2:7">
      <c r="B412" s="1"/>
      <c r="E412" s="11"/>
      <c r="G412" s="1"/>
    </row>
    <row r="413" spans="2:7">
      <c r="B413" s="1"/>
      <c r="E413" s="11"/>
      <c r="G413" s="1"/>
    </row>
    <row r="414" spans="2:7">
      <c r="B414" s="1"/>
      <c r="E414" s="11"/>
      <c r="G414" s="1"/>
    </row>
    <row r="415" spans="2:7">
      <c r="B415" s="1"/>
      <c r="E415" s="11"/>
      <c r="G415" s="1"/>
    </row>
    <row r="416" spans="2:7">
      <c r="B416" s="1"/>
      <c r="E416" s="11"/>
      <c r="G416" s="1"/>
    </row>
    <row r="417" spans="2:7">
      <c r="B417" s="1"/>
      <c r="E417" s="11"/>
      <c r="G417" s="1"/>
    </row>
    <row r="418" spans="2:7">
      <c r="B418" s="1"/>
      <c r="E418" s="11"/>
      <c r="G418" s="1"/>
    </row>
    <row r="419" spans="2:7">
      <c r="B419" s="1"/>
      <c r="E419" s="11"/>
      <c r="G419" s="1"/>
    </row>
    <row r="420" spans="2:7">
      <c r="B420" s="1"/>
      <c r="E420" s="11"/>
      <c r="G420" s="1"/>
    </row>
    <row r="421" spans="2:7">
      <c r="B421" s="1"/>
      <c r="E421" s="11"/>
      <c r="G421" s="1"/>
    </row>
    <row r="422" spans="2:7">
      <c r="B422" s="1"/>
      <c r="E422" s="11"/>
      <c r="G422" s="1"/>
    </row>
    <row r="423" spans="2:7">
      <c r="B423" s="1"/>
      <c r="E423" s="11"/>
      <c r="G423" s="1"/>
    </row>
    <row r="424" spans="2:7">
      <c r="B424" s="1"/>
      <c r="E424" s="11"/>
      <c r="G424" s="1"/>
    </row>
    <row r="425" spans="2:7">
      <c r="B425" s="1"/>
      <c r="E425" s="11"/>
      <c r="G425" s="1"/>
    </row>
    <row r="426" spans="2:7">
      <c r="B426" s="1"/>
      <c r="E426" s="11"/>
      <c r="G426" s="1"/>
    </row>
    <row r="427" spans="2:7">
      <c r="B427" s="1"/>
      <c r="E427" s="11"/>
      <c r="G427" s="1"/>
    </row>
    <row r="428" spans="2:7">
      <c r="B428" s="1"/>
      <c r="E428" s="11"/>
      <c r="G428" s="1"/>
    </row>
    <row r="429" spans="2:7">
      <c r="B429" s="1"/>
      <c r="E429" s="11"/>
      <c r="G429" s="1"/>
    </row>
    <row r="430" spans="2:7">
      <c r="B430" s="1"/>
      <c r="E430" s="11"/>
      <c r="G430" s="1"/>
    </row>
    <row r="431" spans="2:7">
      <c r="B431" s="1"/>
      <c r="E431" s="11"/>
      <c r="G431" s="1"/>
    </row>
    <row r="432" spans="2:7">
      <c r="B432" s="1"/>
      <c r="E432" s="11"/>
      <c r="G432" s="1"/>
    </row>
    <row r="433" spans="2:7">
      <c r="B433" s="1"/>
      <c r="E433" s="11"/>
      <c r="G433" s="1"/>
    </row>
    <row r="434" spans="2:7">
      <c r="B434" s="1"/>
      <c r="E434" s="11"/>
      <c r="G434" s="1"/>
    </row>
    <row r="435" spans="2:7">
      <c r="B435" s="1"/>
      <c r="E435" s="11"/>
      <c r="G435" s="1"/>
    </row>
    <row r="436" spans="2:7">
      <c r="B436" s="1"/>
      <c r="E436" s="11"/>
      <c r="G436" s="1"/>
    </row>
    <row r="437" spans="2:7">
      <c r="B437" s="1"/>
      <c r="E437" s="11"/>
      <c r="G437" s="1"/>
    </row>
    <row r="438" spans="2:7">
      <c r="B438" s="1"/>
      <c r="E438" s="11"/>
      <c r="G438" s="1"/>
    </row>
    <row r="439" spans="2:7">
      <c r="B439" s="1"/>
      <c r="E439" s="11"/>
      <c r="G439" s="1"/>
    </row>
    <row r="440" spans="2:7">
      <c r="B440" s="1"/>
      <c r="E440" s="11"/>
      <c r="G440" s="1"/>
    </row>
    <row r="441" spans="2:7">
      <c r="B441" s="1"/>
      <c r="E441" s="11"/>
      <c r="G441" s="1"/>
    </row>
    <row r="442" spans="2:7">
      <c r="B442" s="1"/>
      <c r="E442" s="11"/>
      <c r="G442" s="1"/>
    </row>
    <row r="443" spans="2:7">
      <c r="B443" s="1"/>
      <c r="E443" s="11"/>
      <c r="G443" s="1"/>
    </row>
    <row r="444" spans="2:7">
      <c r="B444" s="1"/>
      <c r="E444" s="11"/>
      <c r="G444" s="1"/>
    </row>
    <row r="445" spans="2:7">
      <c r="B445" s="1"/>
      <c r="E445" s="11"/>
      <c r="G445" s="1"/>
    </row>
    <row r="446" spans="2:7">
      <c r="B446" s="1"/>
      <c r="E446" s="11"/>
      <c r="G446" s="1"/>
    </row>
    <row r="447" spans="2:7">
      <c r="B447" s="1"/>
      <c r="E447" s="11"/>
      <c r="G447" s="1"/>
    </row>
    <row r="448" spans="2:7">
      <c r="B448" s="1"/>
      <c r="E448" s="11"/>
      <c r="G448" s="1"/>
    </row>
    <row r="449" spans="2:7">
      <c r="B449" s="1"/>
      <c r="E449" s="11"/>
      <c r="G449" s="1"/>
    </row>
    <row r="450" spans="2:7">
      <c r="B450" s="1"/>
      <c r="E450" s="11"/>
      <c r="G450" s="1"/>
    </row>
    <row r="451" spans="2:7">
      <c r="B451" s="1"/>
      <c r="E451" s="11"/>
      <c r="G451" s="1"/>
    </row>
    <row r="452" spans="2:7">
      <c r="B452" s="1"/>
      <c r="E452" s="11"/>
      <c r="G452" s="1"/>
    </row>
  </sheetData>
  <mergeCells count="3">
    <mergeCell ref="B2:J2"/>
    <mergeCell ref="E4:F4"/>
    <mergeCell ref="E5:F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2:J679"/>
  <sheetViews>
    <sheetView workbookViewId="0">
      <selection activeCell="H364" sqref="H364"/>
    </sheetView>
  </sheetViews>
  <sheetFormatPr defaultRowHeight="15.75"/>
  <cols>
    <col min="1" max="1" width="47.85546875" style="1" customWidth="1"/>
    <col min="2" max="2" width="15" style="11" customWidth="1"/>
    <col min="3" max="3" width="12.85546875" style="11" customWidth="1"/>
    <col min="4" max="4" width="13.28515625" style="11" customWidth="1"/>
    <col min="5" max="5" width="13.28515625" style="17" customWidth="1"/>
    <col min="6" max="6" width="13.28515625" style="11" customWidth="1"/>
    <col min="7" max="7" width="15" style="11" customWidth="1"/>
    <col min="8" max="8" width="49.7109375" style="1" customWidth="1"/>
    <col min="9" max="16384" width="9.140625" style="1"/>
  </cols>
  <sheetData>
    <row r="2" spans="1:10" ht="15.75" customHeight="1">
      <c r="A2" s="55" t="s">
        <v>955</v>
      </c>
      <c r="B2" s="55"/>
      <c r="C2" s="55"/>
      <c r="D2" s="55"/>
      <c r="E2" s="55"/>
      <c r="F2" s="55"/>
      <c r="G2" s="55"/>
      <c r="H2" s="55"/>
      <c r="I2" s="55"/>
    </row>
    <row r="3" spans="1:10">
      <c r="B3" s="2"/>
      <c r="C3" s="12"/>
      <c r="D3" s="12"/>
      <c r="E3" s="18"/>
      <c r="F3" s="12"/>
      <c r="G3" s="12"/>
      <c r="H3" s="3"/>
      <c r="I3" s="2"/>
      <c r="J3" s="2"/>
    </row>
    <row r="4" spans="1:10" ht="15.75" customHeight="1">
      <c r="B4" s="2"/>
      <c r="C4" s="56" t="s">
        <v>956</v>
      </c>
      <c r="D4" s="56"/>
      <c r="G4" s="1"/>
      <c r="H4" s="3"/>
      <c r="I4" s="2"/>
      <c r="J4" s="2"/>
    </row>
    <row r="5" spans="1:10">
      <c r="B5" s="2"/>
      <c r="C5" s="56" t="s">
        <v>963</v>
      </c>
      <c r="D5" s="56"/>
      <c r="G5" s="1"/>
      <c r="H5" s="3"/>
      <c r="I5" s="2"/>
      <c r="J5" s="2"/>
    </row>
    <row r="7" spans="1:10" ht="63">
      <c r="A7" s="4" t="s">
        <v>899</v>
      </c>
      <c r="B7" s="4" t="s">
        <v>900</v>
      </c>
      <c r="C7" s="4" t="s">
        <v>901</v>
      </c>
      <c r="D7" s="4" t="s">
        <v>902</v>
      </c>
      <c r="E7" s="5" t="s">
        <v>903</v>
      </c>
      <c r="F7" s="4" t="s">
        <v>904</v>
      </c>
      <c r="G7" s="4" t="s">
        <v>905</v>
      </c>
      <c r="H7" s="4" t="s">
        <v>906</v>
      </c>
    </row>
    <row r="8" spans="1:10">
      <c r="A8" s="14" t="s">
        <v>3207</v>
      </c>
      <c r="B8" s="14" t="s">
        <v>3208</v>
      </c>
      <c r="C8" s="33">
        <v>2.2799999999999998</v>
      </c>
      <c r="D8" s="33">
        <v>1.7809999999999999</v>
      </c>
      <c r="E8" s="35">
        <v>17</v>
      </c>
      <c r="F8" s="35">
        <f>D8*E8</f>
        <v>30.276999999999997</v>
      </c>
      <c r="G8" s="14" t="s">
        <v>971</v>
      </c>
      <c r="H8" s="14" t="s">
        <v>979</v>
      </c>
    </row>
    <row r="9" spans="1:10">
      <c r="A9" s="14" t="s">
        <v>3207</v>
      </c>
      <c r="B9" s="14" t="s">
        <v>3209</v>
      </c>
      <c r="C9" s="33">
        <v>1.575</v>
      </c>
      <c r="D9" s="33">
        <v>1.573</v>
      </c>
      <c r="E9" s="35">
        <v>17</v>
      </c>
      <c r="F9" s="35">
        <f t="shared" ref="F9:F73" si="0">D9*E9</f>
        <v>26.741</v>
      </c>
      <c r="G9" s="14" t="s">
        <v>971</v>
      </c>
      <c r="H9" s="14" t="s">
        <v>979</v>
      </c>
    </row>
    <row r="10" spans="1:10">
      <c r="A10" s="14" t="s">
        <v>3207</v>
      </c>
      <c r="B10" s="14" t="s">
        <v>3210</v>
      </c>
      <c r="C10" s="33">
        <v>1.3640000000000001</v>
      </c>
      <c r="D10" s="33">
        <v>1.3640000000000001</v>
      </c>
      <c r="E10" s="35">
        <v>17</v>
      </c>
      <c r="F10" s="35">
        <f t="shared" si="0"/>
        <v>23.188000000000002</v>
      </c>
      <c r="G10" s="14" t="s">
        <v>971</v>
      </c>
      <c r="H10" s="14" t="s">
        <v>979</v>
      </c>
    </row>
    <row r="11" spans="1:10">
      <c r="A11" s="14" t="s">
        <v>3207</v>
      </c>
      <c r="B11" s="14" t="s">
        <v>3211</v>
      </c>
      <c r="C11" s="33">
        <v>1.3169999999999999</v>
      </c>
      <c r="D11" s="33">
        <v>1.3149999999999999</v>
      </c>
      <c r="E11" s="35">
        <v>17</v>
      </c>
      <c r="F11" s="35">
        <f t="shared" si="0"/>
        <v>22.355</v>
      </c>
      <c r="G11" s="14" t="s">
        <v>971</v>
      </c>
      <c r="H11" s="14" t="s">
        <v>979</v>
      </c>
    </row>
    <row r="12" spans="1:10">
      <c r="A12" s="14" t="s">
        <v>3207</v>
      </c>
      <c r="B12" s="14" t="s">
        <v>3212</v>
      </c>
      <c r="C12" s="33">
        <v>1.1879999999999999</v>
      </c>
      <c r="D12" s="33">
        <v>1.1879999999999999</v>
      </c>
      <c r="E12" s="35">
        <v>17</v>
      </c>
      <c r="F12" s="35">
        <f t="shared" si="0"/>
        <v>20.195999999999998</v>
      </c>
      <c r="G12" s="14" t="s">
        <v>971</v>
      </c>
      <c r="H12" s="14" t="s">
        <v>979</v>
      </c>
    </row>
    <row r="13" spans="1:10">
      <c r="A13" s="14" t="s">
        <v>3207</v>
      </c>
      <c r="B13" s="14" t="s">
        <v>3213</v>
      </c>
      <c r="C13" s="33">
        <v>2.7879999999999998</v>
      </c>
      <c r="D13" s="33">
        <v>0.85799999999999998</v>
      </c>
      <c r="E13" s="35">
        <v>17</v>
      </c>
      <c r="F13" s="35">
        <f t="shared" si="0"/>
        <v>14.586</v>
      </c>
      <c r="G13" s="14" t="s">
        <v>971</v>
      </c>
      <c r="H13" s="14" t="s">
        <v>979</v>
      </c>
    </row>
    <row r="14" spans="1:10">
      <c r="A14" s="14" t="s">
        <v>3207</v>
      </c>
      <c r="B14" s="14" t="s">
        <v>3214</v>
      </c>
      <c r="C14" s="33">
        <v>3.7679999999999998</v>
      </c>
      <c r="D14" s="33">
        <v>0.83299999999999996</v>
      </c>
      <c r="E14" s="35">
        <v>17</v>
      </c>
      <c r="F14" s="35">
        <f t="shared" si="0"/>
        <v>14.161</v>
      </c>
      <c r="G14" s="14" t="s">
        <v>971</v>
      </c>
      <c r="H14" s="14" t="s">
        <v>979</v>
      </c>
    </row>
    <row r="15" spans="1:10">
      <c r="A15" s="14" t="s">
        <v>3207</v>
      </c>
      <c r="B15" s="14" t="s">
        <v>3215</v>
      </c>
      <c r="C15" s="33">
        <v>1.869</v>
      </c>
      <c r="D15" s="33">
        <v>0.57799999999999996</v>
      </c>
      <c r="E15" s="35">
        <v>17</v>
      </c>
      <c r="F15" s="35">
        <f t="shared" si="0"/>
        <v>9.8259999999999987</v>
      </c>
      <c r="G15" s="14" t="s">
        <v>971</v>
      </c>
      <c r="H15" s="14" t="s">
        <v>979</v>
      </c>
    </row>
    <row r="16" spans="1:10">
      <c r="A16" s="14" t="s">
        <v>3207</v>
      </c>
      <c r="B16" s="14" t="s">
        <v>3216</v>
      </c>
      <c r="C16" s="33">
        <v>0.57499999999999996</v>
      </c>
      <c r="D16" s="33">
        <v>0.53800000000000003</v>
      </c>
      <c r="E16" s="35">
        <v>17</v>
      </c>
      <c r="F16" s="35">
        <f t="shared" si="0"/>
        <v>9.1460000000000008</v>
      </c>
      <c r="G16" s="14" t="s">
        <v>971</v>
      </c>
      <c r="H16" s="14" t="s">
        <v>979</v>
      </c>
    </row>
    <row r="17" spans="1:8">
      <c r="A17" s="14" t="s">
        <v>3207</v>
      </c>
      <c r="B17" s="14" t="s">
        <v>3217</v>
      </c>
      <c r="C17" s="33">
        <v>0.34</v>
      </c>
      <c r="D17" s="33">
        <v>0.255</v>
      </c>
      <c r="E17" s="35">
        <v>17</v>
      </c>
      <c r="F17" s="35">
        <f t="shared" si="0"/>
        <v>4.335</v>
      </c>
      <c r="G17" s="14" t="s">
        <v>971</v>
      </c>
      <c r="H17" s="14" t="s">
        <v>979</v>
      </c>
    </row>
    <row r="18" spans="1:8">
      <c r="A18" s="14" t="s">
        <v>3207</v>
      </c>
      <c r="B18" s="14" t="s">
        <v>3218</v>
      </c>
      <c r="C18" s="33">
        <v>1.0529999999999999</v>
      </c>
      <c r="D18" s="33">
        <v>0.16200000000000001</v>
      </c>
      <c r="E18" s="35">
        <v>17</v>
      </c>
      <c r="F18" s="35">
        <f t="shared" si="0"/>
        <v>2.754</v>
      </c>
      <c r="G18" s="14" t="s">
        <v>971</v>
      </c>
      <c r="H18" s="14" t="s">
        <v>979</v>
      </c>
    </row>
    <row r="19" spans="1:8" s="39" customFormat="1">
      <c r="A19" s="38"/>
      <c r="B19" s="38"/>
      <c r="C19" s="37">
        <f>SUM(C8:C18)</f>
        <v>18.116999999999997</v>
      </c>
      <c r="D19" s="37">
        <f>SUM(D8:D18)</f>
        <v>10.445</v>
      </c>
      <c r="E19" s="36"/>
      <c r="F19" s="36">
        <f>SUM(F8:F18)</f>
        <v>177.565</v>
      </c>
      <c r="G19" s="38"/>
      <c r="H19" s="8" t="s">
        <v>907</v>
      </c>
    </row>
    <row r="20" spans="1:8">
      <c r="A20" s="14" t="s">
        <v>3207</v>
      </c>
      <c r="B20" s="14" t="s">
        <v>3219</v>
      </c>
      <c r="C20" s="33">
        <v>3.9830000000000001</v>
      </c>
      <c r="D20" s="33">
        <v>3.5569999999999999</v>
      </c>
      <c r="E20" s="35">
        <v>17</v>
      </c>
      <c r="F20" s="35">
        <f t="shared" si="0"/>
        <v>60.469000000000001</v>
      </c>
      <c r="G20" s="14" t="s">
        <v>971</v>
      </c>
      <c r="H20" s="14" t="s">
        <v>981</v>
      </c>
    </row>
    <row r="21" spans="1:8">
      <c r="A21" s="14" t="s">
        <v>3207</v>
      </c>
      <c r="B21" s="14" t="s">
        <v>3220</v>
      </c>
      <c r="C21" s="33">
        <v>3.254</v>
      </c>
      <c r="D21" s="33">
        <v>3.2160000000000002</v>
      </c>
      <c r="E21" s="35">
        <v>17</v>
      </c>
      <c r="F21" s="35">
        <f t="shared" si="0"/>
        <v>54.672000000000004</v>
      </c>
      <c r="G21" s="14" t="s">
        <v>971</v>
      </c>
      <c r="H21" s="14" t="s">
        <v>981</v>
      </c>
    </row>
    <row r="22" spans="1:8">
      <c r="A22" s="14" t="s">
        <v>3207</v>
      </c>
      <c r="B22" s="14" t="s">
        <v>3221</v>
      </c>
      <c r="C22" s="33">
        <v>2.673</v>
      </c>
      <c r="D22" s="33">
        <v>2.673</v>
      </c>
      <c r="E22" s="35">
        <v>17</v>
      </c>
      <c r="F22" s="35">
        <f t="shared" si="0"/>
        <v>45.441000000000003</v>
      </c>
      <c r="G22" s="14" t="s">
        <v>971</v>
      </c>
      <c r="H22" s="14" t="s">
        <v>981</v>
      </c>
    </row>
    <row r="23" spans="1:8">
      <c r="A23" s="14" t="s">
        <v>3207</v>
      </c>
      <c r="B23" s="14" t="s">
        <v>3222</v>
      </c>
      <c r="C23" s="33">
        <v>2.5880000000000001</v>
      </c>
      <c r="D23" s="33">
        <v>2.5129999999999999</v>
      </c>
      <c r="E23" s="35">
        <v>17</v>
      </c>
      <c r="F23" s="35">
        <f t="shared" si="0"/>
        <v>42.720999999999997</v>
      </c>
      <c r="G23" s="14" t="s">
        <v>971</v>
      </c>
      <c r="H23" s="14" t="s">
        <v>981</v>
      </c>
    </row>
    <row r="24" spans="1:8">
      <c r="A24" s="14" t="s">
        <v>3207</v>
      </c>
      <c r="B24" s="14" t="s">
        <v>3223</v>
      </c>
      <c r="C24" s="33">
        <v>2.3690000000000002</v>
      </c>
      <c r="D24" s="33">
        <v>2.3690000000000002</v>
      </c>
      <c r="E24" s="35">
        <v>17</v>
      </c>
      <c r="F24" s="35">
        <f t="shared" si="0"/>
        <v>40.273000000000003</v>
      </c>
      <c r="G24" s="14" t="s">
        <v>971</v>
      </c>
      <c r="H24" s="14" t="s">
        <v>981</v>
      </c>
    </row>
    <row r="25" spans="1:8">
      <c r="A25" s="14" t="s">
        <v>3207</v>
      </c>
      <c r="B25" s="14" t="s">
        <v>3224</v>
      </c>
      <c r="C25" s="33">
        <v>2.2959999999999998</v>
      </c>
      <c r="D25" s="33">
        <v>2.198</v>
      </c>
      <c r="E25" s="35">
        <v>17</v>
      </c>
      <c r="F25" s="35">
        <f t="shared" si="0"/>
        <v>37.366</v>
      </c>
      <c r="G25" s="14" t="s">
        <v>971</v>
      </c>
      <c r="H25" s="14" t="s">
        <v>981</v>
      </c>
    </row>
    <row r="26" spans="1:8">
      <c r="A26" s="14" t="s">
        <v>3207</v>
      </c>
      <c r="B26" s="14" t="s">
        <v>3225</v>
      </c>
      <c r="C26" s="33">
        <v>4.3929999999999998</v>
      </c>
      <c r="D26" s="33">
        <v>2.1970000000000001</v>
      </c>
      <c r="E26" s="35">
        <v>17</v>
      </c>
      <c r="F26" s="35">
        <f t="shared" si="0"/>
        <v>37.349000000000004</v>
      </c>
      <c r="G26" s="14" t="s">
        <v>971</v>
      </c>
      <c r="H26" s="14" t="s">
        <v>981</v>
      </c>
    </row>
    <row r="27" spans="1:8">
      <c r="A27" s="14" t="s">
        <v>3207</v>
      </c>
      <c r="B27" s="14" t="s">
        <v>3226</v>
      </c>
      <c r="C27" s="33">
        <v>3.875</v>
      </c>
      <c r="D27" s="33">
        <v>2.15</v>
      </c>
      <c r="E27" s="35">
        <v>17</v>
      </c>
      <c r="F27" s="35">
        <f t="shared" si="0"/>
        <v>36.549999999999997</v>
      </c>
      <c r="G27" s="14" t="s">
        <v>971</v>
      </c>
      <c r="H27" s="14" t="s">
        <v>981</v>
      </c>
    </row>
    <row r="28" spans="1:8">
      <c r="A28" s="14" t="s">
        <v>3207</v>
      </c>
      <c r="B28" s="14" t="s">
        <v>3227</v>
      </c>
      <c r="C28" s="33">
        <v>2.12</v>
      </c>
      <c r="D28" s="33">
        <v>2.0409999999999999</v>
      </c>
      <c r="E28" s="35">
        <v>17</v>
      </c>
      <c r="F28" s="35">
        <f t="shared" si="0"/>
        <v>34.696999999999996</v>
      </c>
      <c r="G28" s="14" t="s">
        <v>971</v>
      </c>
      <c r="H28" s="14" t="s">
        <v>981</v>
      </c>
    </row>
    <row r="29" spans="1:8">
      <c r="A29" s="14" t="s">
        <v>3207</v>
      </c>
      <c r="B29" s="14" t="s">
        <v>3228</v>
      </c>
      <c r="C29" s="33">
        <v>1.9990000000000001</v>
      </c>
      <c r="D29" s="33">
        <v>1.9990000000000001</v>
      </c>
      <c r="E29" s="35">
        <v>17</v>
      </c>
      <c r="F29" s="35">
        <f t="shared" si="0"/>
        <v>33.983000000000004</v>
      </c>
      <c r="G29" s="14" t="s">
        <v>971</v>
      </c>
      <c r="H29" s="14" t="s">
        <v>981</v>
      </c>
    </row>
    <row r="30" spans="1:8">
      <c r="A30" s="14" t="s">
        <v>3207</v>
      </c>
      <c r="B30" s="14" t="s">
        <v>3229</v>
      </c>
      <c r="C30" s="33">
        <v>3.6429999999999998</v>
      </c>
      <c r="D30" s="33">
        <v>1.879</v>
      </c>
      <c r="E30" s="35">
        <v>17</v>
      </c>
      <c r="F30" s="35">
        <f t="shared" si="0"/>
        <v>31.943000000000001</v>
      </c>
      <c r="G30" s="14" t="s">
        <v>971</v>
      </c>
      <c r="H30" s="14" t="s">
        <v>981</v>
      </c>
    </row>
    <row r="31" spans="1:8">
      <c r="A31" s="14" t="s">
        <v>3207</v>
      </c>
      <c r="B31" s="14" t="s">
        <v>3230</v>
      </c>
      <c r="C31" s="33">
        <v>2.077</v>
      </c>
      <c r="D31" s="33">
        <v>1.871</v>
      </c>
      <c r="E31" s="35">
        <v>17</v>
      </c>
      <c r="F31" s="35">
        <f t="shared" si="0"/>
        <v>31.806999999999999</v>
      </c>
      <c r="G31" s="14" t="s">
        <v>971</v>
      </c>
      <c r="H31" s="14" t="s">
        <v>981</v>
      </c>
    </row>
    <row r="32" spans="1:8">
      <c r="A32" s="14" t="s">
        <v>3207</v>
      </c>
      <c r="B32" s="14" t="s">
        <v>3231</v>
      </c>
      <c r="C32" s="33">
        <v>4.7880000000000003</v>
      </c>
      <c r="D32" s="33">
        <v>1.845</v>
      </c>
      <c r="E32" s="35">
        <v>17</v>
      </c>
      <c r="F32" s="35">
        <f t="shared" si="0"/>
        <v>31.364999999999998</v>
      </c>
      <c r="G32" s="14" t="s">
        <v>971</v>
      </c>
      <c r="H32" s="14" t="s">
        <v>981</v>
      </c>
    </row>
    <row r="33" spans="1:8">
      <c r="A33" s="14" t="s">
        <v>3207</v>
      </c>
      <c r="B33" s="14" t="s">
        <v>3232</v>
      </c>
      <c r="C33" s="33">
        <v>3.36</v>
      </c>
      <c r="D33" s="33">
        <v>1.75</v>
      </c>
      <c r="E33" s="35">
        <v>17</v>
      </c>
      <c r="F33" s="35">
        <f t="shared" si="0"/>
        <v>29.75</v>
      </c>
      <c r="G33" s="14" t="s">
        <v>971</v>
      </c>
      <c r="H33" s="14" t="s">
        <v>981</v>
      </c>
    </row>
    <row r="34" spans="1:8">
      <c r="A34" s="14" t="s">
        <v>3207</v>
      </c>
      <c r="B34" s="14" t="s">
        <v>3229</v>
      </c>
      <c r="C34" s="33">
        <v>3.6429999999999998</v>
      </c>
      <c r="D34" s="33">
        <v>1.7150000000000001</v>
      </c>
      <c r="E34" s="35">
        <v>17</v>
      </c>
      <c r="F34" s="35">
        <f t="shared" si="0"/>
        <v>29.155000000000001</v>
      </c>
      <c r="G34" s="14" t="s">
        <v>971</v>
      </c>
      <c r="H34" s="14" t="s">
        <v>981</v>
      </c>
    </row>
    <row r="35" spans="1:8">
      <c r="A35" s="14" t="s">
        <v>3207</v>
      </c>
      <c r="B35" s="14" t="s">
        <v>3233</v>
      </c>
      <c r="C35" s="33">
        <v>1.7549999999999999</v>
      </c>
      <c r="D35" s="33">
        <v>1.6910000000000001</v>
      </c>
      <c r="E35" s="35">
        <v>17</v>
      </c>
      <c r="F35" s="35">
        <f t="shared" si="0"/>
        <v>28.747</v>
      </c>
      <c r="G35" s="14" t="s">
        <v>971</v>
      </c>
      <c r="H35" s="14" t="s">
        <v>981</v>
      </c>
    </row>
    <row r="36" spans="1:8">
      <c r="A36" s="14" t="s">
        <v>3207</v>
      </c>
      <c r="B36" s="14" t="s">
        <v>3234</v>
      </c>
      <c r="C36" s="33">
        <v>2.145</v>
      </c>
      <c r="D36" s="33">
        <v>1.6890000000000001</v>
      </c>
      <c r="E36" s="35">
        <v>17</v>
      </c>
      <c r="F36" s="35">
        <f t="shared" si="0"/>
        <v>28.713000000000001</v>
      </c>
      <c r="G36" s="14" t="s">
        <v>971</v>
      </c>
      <c r="H36" s="14" t="s">
        <v>981</v>
      </c>
    </row>
    <row r="37" spans="1:8">
      <c r="A37" s="14" t="s">
        <v>3207</v>
      </c>
      <c r="B37" s="14" t="s">
        <v>3235</v>
      </c>
      <c r="C37" s="33">
        <v>2.5739999999999998</v>
      </c>
      <c r="D37" s="33">
        <v>1.68</v>
      </c>
      <c r="E37" s="35">
        <v>17</v>
      </c>
      <c r="F37" s="35">
        <f t="shared" si="0"/>
        <v>28.56</v>
      </c>
      <c r="G37" s="14" t="s">
        <v>971</v>
      </c>
      <c r="H37" s="14" t="s">
        <v>981</v>
      </c>
    </row>
    <row r="38" spans="1:8">
      <c r="A38" s="14" t="s">
        <v>3207</v>
      </c>
      <c r="B38" s="14" t="s">
        <v>3236</v>
      </c>
      <c r="C38" s="33">
        <v>1.6679999999999999</v>
      </c>
      <c r="D38" s="33">
        <v>1.6679999999999999</v>
      </c>
      <c r="E38" s="35">
        <v>17</v>
      </c>
      <c r="F38" s="35">
        <f t="shared" si="0"/>
        <v>28.355999999999998</v>
      </c>
      <c r="G38" s="14" t="s">
        <v>971</v>
      </c>
      <c r="H38" s="14" t="s">
        <v>981</v>
      </c>
    </row>
    <row r="39" spans="1:8">
      <c r="A39" s="14" t="s">
        <v>3207</v>
      </c>
      <c r="B39" s="14" t="s">
        <v>3232</v>
      </c>
      <c r="C39" s="33">
        <v>3.36</v>
      </c>
      <c r="D39" s="33">
        <v>1.5580000000000001</v>
      </c>
      <c r="E39" s="35">
        <v>17</v>
      </c>
      <c r="F39" s="35">
        <f t="shared" si="0"/>
        <v>26.486000000000001</v>
      </c>
      <c r="G39" s="14" t="s">
        <v>971</v>
      </c>
      <c r="H39" s="14" t="s">
        <v>981</v>
      </c>
    </row>
    <row r="40" spans="1:8">
      <c r="A40" s="14" t="s">
        <v>3207</v>
      </c>
      <c r="B40" s="14" t="s">
        <v>3237</v>
      </c>
      <c r="C40" s="33">
        <v>1.796</v>
      </c>
      <c r="D40" s="33">
        <v>1.4730000000000001</v>
      </c>
      <c r="E40" s="35">
        <v>17</v>
      </c>
      <c r="F40" s="35">
        <f t="shared" si="0"/>
        <v>25.041</v>
      </c>
      <c r="G40" s="14" t="s">
        <v>971</v>
      </c>
      <c r="H40" s="14" t="s">
        <v>981</v>
      </c>
    </row>
    <row r="41" spans="1:8">
      <c r="A41" s="14" t="s">
        <v>3207</v>
      </c>
      <c r="B41" s="14" t="s">
        <v>3238</v>
      </c>
      <c r="C41" s="33">
        <v>1.895</v>
      </c>
      <c r="D41" s="33">
        <v>1.4390000000000001</v>
      </c>
      <c r="E41" s="35">
        <v>17</v>
      </c>
      <c r="F41" s="35">
        <f t="shared" si="0"/>
        <v>24.463000000000001</v>
      </c>
      <c r="G41" s="14" t="s">
        <v>971</v>
      </c>
      <c r="H41" s="14" t="s">
        <v>981</v>
      </c>
    </row>
    <row r="42" spans="1:8">
      <c r="A42" s="14" t="s">
        <v>3207</v>
      </c>
      <c r="B42" s="14" t="s">
        <v>3239</v>
      </c>
      <c r="C42" s="33">
        <v>1.591</v>
      </c>
      <c r="D42" s="33">
        <v>1.4279999999999999</v>
      </c>
      <c r="E42" s="35">
        <v>17</v>
      </c>
      <c r="F42" s="35">
        <f t="shared" si="0"/>
        <v>24.276</v>
      </c>
      <c r="G42" s="14" t="s">
        <v>971</v>
      </c>
      <c r="H42" s="14" t="s">
        <v>981</v>
      </c>
    </row>
    <row r="43" spans="1:8">
      <c r="A43" s="14" t="s">
        <v>3207</v>
      </c>
      <c r="B43" s="14" t="s">
        <v>3240</v>
      </c>
      <c r="C43" s="33">
        <v>1.5349999999999999</v>
      </c>
      <c r="D43" s="33">
        <v>1.389</v>
      </c>
      <c r="E43" s="35">
        <v>17</v>
      </c>
      <c r="F43" s="35">
        <f t="shared" si="0"/>
        <v>23.613</v>
      </c>
      <c r="G43" s="14" t="s">
        <v>971</v>
      </c>
      <c r="H43" s="14" t="s">
        <v>981</v>
      </c>
    </row>
    <row r="44" spans="1:8">
      <c r="A44" s="14" t="s">
        <v>3207</v>
      </c>
      <c r="B44" s="14" t="s">
        <v>3241</v>
      </c>
      <c r="C44" s="33">
        <v>1.5349999999999999</v>
      </c>
      <c r="D44" s="33">
        <v>1.3879999999999999</v>
      </c>
      <c r="E44" s="35">
        <v>17</v>
      </c>
      <c r="F44" s="35">
        <f t="shared" si="0"/>
        <v>23.595999999999997</v>
      </c>
      <c r="G44" s="14" t="s">
        <v>971</v>
      </c>
      <c r="H44" s="14" t="s">
        <v>981</v>
      </c>
    </row>
    <row r="45" spans="1:8">
      <c r="A45" s="14" t="s">
        <v>3207</v>
      </c>
      <c r="B45" s="14" t="s">
        <v>3242</v>
      </c>
      <c r="C45" s="33">
        <v>3.1429999999999998</v>
      </c>
      <c r="D45" s="33">
        <v>1.381</v>
      </c>
      <c r="E45" s="35">
        <v>17</v>
      </c>
      <c r="F45" s="35">
        <f t="shared" si="0"/>
        <v>23.477</v>
      </c>
      <c r="G45" s="14" t="s">
        <v>971</v>
      </c>
      <c r="H45" s="14" t="s">
        <v>981</v>
      </c>
    </row>
    <row r="46" spans="1:8">
      <c r="A46" s="14" t="s">
        <v>3207</v>
      </c>
      <c r="B46" s="14" t="s">
        <v>3243</v>
      </c>
      <c r="C46" s="33">
        <v>2.8010000000000002</v>
      </c>
      <c r="D46" s="33">
        <v>1.367</v>
      </c>
      <c r="E46" s="35">
        <v>17</v>
      </c>
      <c r="F46" s="35">
        <f t="shared" si="0"/>
        <v>23.239000000000001</v>
      </c>
      <c r="G46" s="14" t="s">
        <v>971</v>
      </c>
      <c r="H46" s="14" t="s">
        <v>981</v>
      </c>
    </row>
    <row r="47" spans="1:8">
      <c r="A47" s="14" t="s">
        <v>3207</v>
      </c>
      <c r="B47" s="14" t="s">
        <v>3244</v>
      </c>
      <c r="C47" s="33">
        <v>1.671</v>
      </c>
      <c r="D47" s="33">
        <v>1.3540000000000001</v>
      </c>
      <c r="E47" s="35">
        <v>17</v>
      </c>
      <c r="F47" s="35">
        <f t="shared" si="0"/>
        <v>23.018000000000001</v>
      </c>
      <c r="G47" s="14" t="s">
        <v>971</v>
      </c>
      <c r="H47" s="14" t="s">
        <v>981</v>
      </c>
    </row>
    <row r="48" spans="1:8">
      <c r="A48" s="14" t="s">
        <v>3207</v>
      </c>
      <c r="B48" s="14" t="s">
        <v>3245</v>
      </c>
      <c r="C48" s="33">
        <v>1.75</v>
      </c>
      <c r="D48" s="33">
        <v>1.292</v>
      </c>
      <c r="E48" s="35">
        <v>17</v>
      </c>
      <c r="F48" s="35">
        <f t="shared" si="0"/>
        <v>21.964000000000002</v>
      </c>
      <c r="G48" s="14" t="s">
        <v>971</v>
      </c>
      <c r="H48" s="14" t="s">
        <v>981</v>
      </c>
    </row>
    <row r="49" spans="1:8">
      <c r="A49" s="14" t="s">
        <v>3207</v>
      </c>
      <c r="B49" s="14" t="s">
        <v>3246</v>
      </c>
      <c r="C49" s="33">
        <v>4.0730000000000004</v>
      </c>
      <c r="D49" s="33">
        <v>1.2070000000000001</v>
      </c>
      <c r="E49" s="35">
        <v>17</v>
      </c>
      <c r="F49" s="35">
        <f t="shared" si="0"/>
        <v>20.519000000000002</v>
      </c>
      <c r="G49" s="14" t="s">
        <v>971</v>
      </c>
      <c r="H49" s="14" t="s">
        <v>981</v>
      </c>
    </row>
    <row r="50" spans="1:8">
      <c r="A50" s="14" t="s">
        <v>3207</v>
      </c>
      <c r="B50" s="14" t="s">
        <v>3247</v>
      </c>
      <c r="C50" s="33">
        <v>1.369</v>
      </c>
      <c r="D50" s="33">
        <v>1.202</v>
      </c>
      <c r="E50" s="35">
        <v>17</v>
      </c>
      <c r="F50" s="35">
        <f t="shared" si="0"/>
        <v>20.433999999999997</v>
      </c>
      <c r="G50" s="14" t="s">
        <v>971</v>
      </c>
      <c r="H50" s="14" t="s">
        <v>981</v>
      </c>
    </row>
    <row r="51" spans="1:8">
      <c r="A51" s="14" t="s">
        <v>3207</v>
      </c>
      <c r="B51" s="14" t="s">
        <v>3248</v>
      </c>
      <c r="C51" s="33">
        <v>1.26</v>
      </c>
      <c r="D51" s="33">
        <v>1.1990000000000001</v>
      </c>
      <c r="E51" s="35">
        <v>17</v>
      </c>
      <c r="F51" s="35">
        <f t="shared" si="0"/>
        <v>20.383000000000003</v>
      </c>
      <c r="G51" s="14" t="s">
        <v>971</v>
      </c>
      <c r="H51" s="14" t="s">
        <v>981</v>
      </c>
    </row>
    <row r="52" spans="1:8">
      <c r="A52" s="14" t="s">
        <v>3207</v>
      </c>
      <c r="B52" s="14" t="s">
        <v>3249</v>
      </c>
      <c r="C52" s="33">
        <v>1.946</v>
      </c>
      <c r="D52" s="33">
        <v>1.1910000000000001</v>
      </c>
      <c r="E52" s="35">
        <v>17</v>
      </c>
      <c r="F52" s="35">
        <f t="shared" si="0"/>
        <v>20.247</v>
      </c>
      <c r="G52" s="14" t="s">
        <v>971</v>
      </c>
      <c r="H52" s="14" t="s">
        <v>981</v>
      </c>
    </row>
    <row r="53" spans="1:8">
      <c r="A53" s="14" t="s">
        <v>3207</v>
      </c>
      <c r="B53" s="14" t="s">
        <v>3250</v>
      </c>
      <c r="C53" s="33">
        <v>3.508</v>
      </c>
      <c r="D53" s="33">
        <v>1.173</v>
      </c>
      <c r="E53" s="35">
        <v>17</v>
      </c>
      <c r="F53" s="35">
        <f t="shared" si="0"/>
        <v>19.941000000000003</v>
      </c>
      <c r="G53" s="14" t="s">
        <v>971</v>
      </c>
      <c r="H53" s="14" t="s">
        <v>981</v>
      </c>
    </row>
    <row r="54" spans="1:8">
      <c r="A54" s="14" t="s">
        <v>3207</v>
      </c>
      <c r="B54" s="14" t="s">
        <v>3251</v>
      </c>
      <c r="C54" s="33">
        <v>1.363</v>
      </c>
      <c r="D54" s="33">
        <v>1.1579999999999999</v>
      </c>
      <c r="E54" s="35">
        <v>17</v>
      </c>
      <c r="F54" s="35">
        <f t="shared" si="0"/>
        <v>19.686</v>
      </c>
      <c r="G54" s="14" t="s">
        <v>971</v>
      </c>
      <c r="H54" s="14" t="s">
        <v>981</v>
      </c>
    </row>
    <row r="55" spans="1:8">
      <c r="A55" s="14" t="s">
        <v>3207</v>
      </c>
      <c r="B55" s="14" t="s">
        <v>3252</v>
      </c>
      <c r="C55" s="33">
        <v>1.49</v>
      </c>
      <c r="D55" s="33">
        <v>1.157</v>
      </c>
      <c r="E55" s="35">
        <v>17</v>
      </c>
      <c r="F55" s="35">
        <f t="shared" si="0"/>
        <v>19.669</v>
      </c>
      <c r="G55" s="14" t="s">
        <v>971</v>
      </c>
      <c r="H55" s="14" t="s">
        <v>981</v>
      </c>
    </row>
    <row r="56" spans="1:8">
      <c r="A56" s="14" t="s">
        <v>3207</v>
      </c>
      <c r="B56" s="14" t="s">
        <v>3253</v>
      </c>
      <c r="C56" s="33">
        <v>1.323</v>
      </c>
      <c r="D56" s="33">
        <v>1.1379999999999999</v>
      </c>
      <c r="E56" s="35">
        <v>17</v>
      </c>
      <c r="F56" s="35">
        <f t="shared" si="0"/>
        <v>19.345999999999997</v>
      </c>
      <c r="G56" s="14" t="s">
        <v>971</v>
      </c>
      <c r="H56" s="14" t="s">
        <v>981</v>
      </c>
    </row>
    <row r="57" spans="1:8">
      <c r="A57" s="14" t="s">
        <v>3207</v>
      </c>
      <c r="B57" s="14" t="s">
        <v>3254</v>
      </c>
      <c r="C57" s="33">
        <v>2.3330000000000002</v>
      </c>
      <c r="D57" s="33">
        <v>1.121</v>
      </c>
      <c r="E57" s="35">
        <v>17</v>
      </c>
      <c r="F57" s="35">
        <f t="shared" si="0"/>
        <v>19.056999999999999</v>
      </c>
      <c r="G57" s="14" t="s">
        <v>971</v>
      </c>
      <c r="H57" s="14" t="s">
        <v>981</v>
      </c>
    </row>
    <row r="58" spans="1:8">
      <c r="A58" s="14" t="s">
        <v>3207</v>
      </c>
      <c r="B58" s="14" t="s">
        <v>3255</v>
      </c>
      <c r="C58" s="33">
        <v>1.147</v>
      </c>
      <c r="D58" s="33">
        <v>1.1000000000000001</v>
      </c>
      <c r="E58" s="35">
        <v>17</v>
      </c>
      <c r="F58" s="35">
        <f t="shared" si="0"/>
        <v>18.700000000000003</v>
      </c>
      <c r="G58" s="14" t="s">
        <v>971</v>
      </c>
      <c r="H58" s="14" t="s">
        <v>981</v>
      </c>
    </row>
    <row r="59" spans="1:8">
      <c r="A59" s="14" t="s">
        <v>3207</v>
      </c>
      <c r="B59" s="14" t="s">
        <v>3256</v>
      </c>
      <c r="C59" s="33">
        <v>4.0039999999999996</v>
      </c>
      <c r="D59" s="33">
        <v>1.0580000000000001</v>
      </c>
      <c r="E59" s="35">
        <v>17</v>
      </c>
      <c r="F59" s="35">
        <f t="shared" si="0"/>
        <v>17.986000000000001</v>
      </c>
      <c r="G59" s="14" t="s">
        <v>971</v>
      </c>
      <c r="H59" s="14" t="s">
        <v>981</v>
      </c>
    </row>
    <row r="60" spans="1:8">
      <c r="A60" s="14" t="s">
        <v>3207</v>
      </c>
      <c r="B60" s="14" t="s">
        <v>3257</v>
      </c>
      <c r="C60" s="33">
        <v>1.4259999999999999</v>
      </c>
      <c r="D60" s="33">
        <v>1.0549999999999999</v>
      </c>
      <c r="E60" s="35">
        <v>17</v>
      </c>
      <c r="F60" s="35">
        <f t="shared" si="0"/>
        <v>17.934999999999999</v>
      </c>
      <c r="G60" s="14" t="s">
        <v>971</v>
      </c>
      <c r="H60" s="14" t="s">
        <v>981</v>
      </c>
    </row>
    <row r="61" spans="1:8">
      <c r="A61" s="14" t="s">
        <v>3207</v>
      </c>
      <c r="B61" s="14" t="s">
        <v>3258</v>
      </c>
      <c r="C61" s="33">
        <v>1.839</v>
      </c>
      <c r="D61" s="33">
        <v>1.0389999999999999</v>
      </c>
      <c r="E61" s="35">
        <v>17</v>
      </c>
      <c r="F61" s="35">
        <f t="shared" si="0"/>
        <v>17.663</v>
      </c>
      <c r="G61" s="14" t="s">
        <v>971</v>
      </c>
      <c r="H61" s="14" t="s">
        <v>981</v>
      </c>
    </row>
    <row r="62" spans="1:8">
      <c r="A62" s="14" t="s">
        <v>3207</v>
      </c>
      <c r="B62" s="14" t="s">
        <v>3259</v>
      </c>
      <c r="C62" s="33">
        <v>2.3359999999999999</v>
      </c>
      <c r="D62" s="33">
        <v>1.016</v>
      </c>
      <c r="E62" s="35">
        <v>17</v>
      </c>
      <c r="F62" s="35">
        <f t="shared" si="0"/>
        <v>17.271999999999998</v>
      </c>
      <c r="G62" s="14" t="s">
        <v>971</v>
      </c>
      <c r="H62" s="14" t="s">
        <v>981</v>
      </c>
    </row>
    <row r="63" spans="1:8">
      <c r="A63" s="14" t="s">
        <v>3207</v>
      </c>
      <c r="B63" s="14" t="s">
        <v>3260</v>
      </c>
      <c r="C63" s="33">
        <v>3.194</v>
      </c>
      <c r="D63" s="33">
        <v>1.0009999999999999</v>
      </c>
      <c r="E63" s="35">
        <v>17</v>
      </c>
      <c r="F63" s="35">
        <f t="shared" si="0"/>
        <v>17.016999999999999</v>
      </c>
      <c r="G63" s="14" t="s">
        <v>971</v>
      </c>
      <c r="H63" s="14" t="s">
        <v>981</v>
      </c>
    </row>
    <row r="64" spans="1:8">
      <c r="A64" s="14" t="s">
        <v>3207</v>
      </c>
      <c r="B64" s="14" t="s">
        <v>3261</v>
      </c>
      <c r="C64" s="33">
        <v>1.26</v>
      </c>
      <c r="D64" s="33">
        <v>0.98599999999999999</v>
      </c>
      <c r="E64" s="35">
        <v>17</v>
      </c>
      <c r="F64" s="35">
        <f t="shared" si="0"/>
        <v>16.762</v>
      </c>
      <c r="G64" s="14" t="s">
        <v>971</v>
      </c>
      <c r="H64" s="14" t="s">
        <v>981</v>
      </c>
    </row>
    <row r="65" spans="1:8">
      <c r="A65" s="14" t="s">
        <v>3207</v>
      </c>
      <c r="B65" s="14" t="s">
        <v>3262</v>
      </c>
      <c r="C65" s="33">
        <v>2.1269999999999998</v>
      </c>
      <c r="D65" s="33">
        <v>0.98399999999999999</v>
      </c>
      <c r="E65" s="35">
        <v>17</v>
      </c>
      <c r="F65" s="35">
        <f t="shared" si="0"/>
        <v>16.728000000000002</v>
      </c>
      <c r="G65" s="14" t="s">
        <v>971</v>
      </c>
      <c r="H65" s="14" t="s">
        <v>981</v>
      </c>
    </row>
    <row r="66" spans="1:8">
      <c r="A66" s="14" t="s">
        <v>3207</v>
      </c>
      <c r="B66" s="14" t="s">
        <v>3263</v>
      </c>
      <c r="C66" s="33">
        <v>1.0009999999999999</v>
      </c>
      <c r="D66" s="33">
        <v>0.98399999999999999</v>
      </c>
      <c r="E66" s="35">
        <v>17</v>
      </c>
      <c r="F66" s="35">
        <f t="shared" si="0"/>
        <v>16.728000000000002</v>
      </c>
      <c r="G66" s="14" t="s">
        <v>971</v>
      </c>
      <c r="H66" s="14" t="s">
        <v>981</v>
      </c>
    </row>
    <row r="67" spans="1:8">
      <c r="A67" s="14" t="s">
        <v>3207</v>
      </c>
      <c r="B67" s="14" t="s">
        <v>3264</v>
      </c>
      <c r="C67" s="33">
        <v>0.98199999999999998</v>
      </c>
      <c r="D67" s="33">
        <v>0.93500000000000005</v>
      </c>
      <c r="E67" s="35">
        <v>17</v>
      </c>
      <c r="F67" s="35">
        <f t="shared" si="0"/>
        <v>15.895000000000001</v>
      </c>
      <c r="G67" s="14" t="s">
        <v>971</v>
      </c>
      <c r="H67" s="14" t="s">
        <v>981</v>
      </c>
    </row>
    <row r="68" spans="1:8">
      <c r="A68" s="14" t="s">
        <v>3207</v>
      </c>
      <c r="B68" s="14" t="s">
        <v>3265</v>
      </c>
      <c r="C68" s="33">
        <v>4.6059999999999999</v>
      </c>
      <c r="D68" s="33">
        <v>0.92100000000000004</v>
      </c>
      <c r="E68" s="35">
        <v>17</v>
      </c>
      <c r="F68" s="35">
        <f t="shared" si="0"/>
        <v>15.657</v>
      </c>
      <c r="G68" s="14" t="s">
        <v>971</v>
      </c>
      <c r="H68" s="14" t="s">
        <v>981</v>
      </c>
    </row>
    <row r="69" spans="1:8">
      <c r="A69" s="14" t="s">
        <v>3207</v>
      </c>
      <c r="B69" s="14" t="s">
        <v>3266</v>
      </c>
      <c r="C69" s="33">
        <v>1.206</v>
      </c>
      <c r="D69" s="33">
        <v>0.91</v>
      </c>
      <c r="E69" s="35">
        <v>17</v>
      </c>
      <c r="F69" s="35">
        <f t="shared" si="0"/>
        <v>15.47</v>
      </c>
      <c r="G69" s="14" t="s">
        <v>971</v>
      </c>
      <c r="H69" s="14" t="s">
        <v>981</v>
      </c>
    </row>
    <row r="70" spans="1:8">
      <c r="A70" s="14" t="s">
        <v>3207</v>
      </c>
      <c r="B70" s="14" t="s">
        <v>3267</v>
      </c>
      <c r="C70" s="33">
        <v>1.2849999999999999</v>
      </c>
      <c r="D70" s="33">
        <v>0.90300000000000002</v>
      </c>
      <c r="E70" s="35">
        <v>17</v>
      </c>
      <c r="F70" s="35">
        <f t="shared" si="0"/>
        <v>15.351000000000001</v>
      </c>
      <c r="G70" s="14" t="s">
        <v>971</v>
      </c>
      <c r="H70" s="14" t="s">
        <v>981</v>
      </c>
    </row>
    <row r="71" spans="1:8">
      <c r="A71" s="14" t="s">
        <v>3207</v>
      </c>
      <c r="B71" s="14" t="s">
        <v>3268</v>
      </c>
      <c r="C71" s="33">
        <v>0.89800000000000002</v>
      </c>
      <c r="D71" s="33">
        <v>0.89800000000000002</v>
      </c>
      <c r="E71" s="35">
        <v>17</v>
      </c>
      <c r="F71" s="35">
        <f t="shared" si="0"/>
        <v>15.266</v>
      </c>
      <c r="G71" s="14" t="s">
        <v>971</v>
      </c>
      <c r="H71" s="14" t="s">
        <v>981</v>
      </c>
    </row>
    <row r="72" spans="1:8">
      <c r="A72" s="14" t="s">
        <v>3207</v>
      </c>
      <c r="B72" s="14" t="s">
        <v>3269</v>
      </c>
      <c r="C72" s="33">
        <v>0.96599999999999997</v>
      </c>
      <c r="D72" s="33">
        <v>0.86799999999999999</v>
      </c>
      <c r="E72" s="35">
        <v>17</v>
      </c>
      <c r="F72" s="35">
        <f t="shared" si="0"/>
        <v>14.756</v>
      </c>
      <c r="G72" s="14" t="s">
        <v>971</v>
      </c>
      <c r="H72" s="14" t="s">
        <v>981</v>
      </c>
    </row>
    <row r="73" spans="1:8">
      <c r="A73" s="14" t="s">
        <v>3207</v>
      </c>
      <c r="B73" s="14" t="s">
        <v>3270</v>
      </c>
      <c r="C73" s="33">
        <v>0.84799999999999998</v>
      </c>
      <c r="D73" s="33">
        <v>0.84499999999999997</v>
      </c>
      <c r="E73" s="35">
        <v>17</v>
      </c>
      <c r="F73" s="35">
        <f t="shared" si="0"/>
        <v>14.365</v>
      </c>
      <c r="G73" s="14" t="s">
        <v>971</v>
      </c>
      <c r="H73" s="14" t="s">
        <v>981</v>
      </c>
    </row>
    <row r="74" spans="1:8">
      <c r="A74" s="14" t="s">
        <v>3207</v>
      </c>
      <c r="B74" s="14" t="s">
        <v>3271</v>
      </c>
      <c r="C74" s="33">
        <v>1.4890000000000001</v>
      </c>
      <c r="D74" s="33">
        <v>0.83699999999999997</v>
      </c>
      <c r="E74" s="35">
        <v>17</v>
      </c>
      <c r="F74" s="35">
        <f t="shared" ref="F74:F137" si="1">D74*E74</f>
        <v>14.228999999999999</v>
      </c>
      <c r="G74" s="14" t="s">
        <v>971</v>
      </c>
      <c r="H74" s="14" t="s">
        <v>981</v>
      </c>
    </row>
    <row r="75" spans="1:8">
      <c r="A75" s="14" t="s">
        <v>3207</v>
      </c>
      <c r="B75" s="14" t="s">
        <v>3272</v>
      </c>
      <c r="C75" s="33">
        <v>0.8</v>
      </c>
      <c r="D75" s="33">
        <v>0.8</v>
      </c>
      <c r="E75" s="35">
        <v>17</v>
      </c>
      <c r="F75" s="35">
        <f t="shared" si="1"/>
        <v>13.600000000000001</v>
      </c>
      <c r="G75" s="14" t="s">
        <v>971</v>
      </c>
      <c r="H75" s="14" t="s">
        <v>981</v>
      </c>
    </row>
    <row r="76" spans="1:8">
      <c r="A76" s="14" t="s">
        <v>3207</v>
      </c>
      <c r="B76" s="14" t="s">
        <v>3273</v>
      </c>
      <c r="C76" s="33">
        <v>0.879</v>
      </c>
      <c r="D76" s="33">
        <v>0.78900000000000003</v>
      </c>
      <c r="E76" s="35">
        <v>17</v>
      </c>
      <c r="F76" s="35">
        <f t="shared" si="1"/>
        <v>13.413</v>
      </c>
      <c r="G76" s="14" t="s">
        <v>971</v>
      </c>
      <c r="H76" s="14" t="s">
        <v>981</v>
      </c>
    </row>
    <row r="77" spans="1:8">
      <c r="A77" s="14" t="s">
        <v>3207</v>
      </c>
      <c r="B77" s="14" t="s">
        <v>3274</v>
      </c>
      <c r="C77" s="33">
        <v>0.82399999999999995</v>
      </c>
      <c r="D77" s="33">
        <v>0.78500000000000003</v>
      </c>
      <c r="E77" s="35">
        <v>17</v>
      </c>
      <c r="F77" s="35">
        <f t="shared" si="1"/>
        <v>13.345000000000001</v>
      </c>
      <c r="G77" s="14" t="s">
        <v>971</v>
      </c>
      <c r="H77" s="14" t="s">
        <v>981</v>
      </c>
    </row>
    <row r="78" spans="1:8">
      <c r="A78" s="14" t="s">
        <v>3207</v>
      </c>
      <c r="B78" s="14" t="s">
        <v>3275</v>
      </c>
      <c r="C78" s="33">
        <v>2.2429999999999999</v>
      </c>
      <c r="D78" s="33">
        <v>0.78</v>
      </c>
      <c r="E78" s="35">
        <v>17</v>
      </c>
      <c r="F78" s="35">
        <f t="shared" si="1"/>
        <v>13.26</v>
      </c>
      <c r="G78" s="14" t="s">
        <v>971</v>
      </c>
      <c r="H78" s="14" t="s">
        <v>981</v>
      </c>
    </row>
    <row r="79" spans="1:8">
      <c r="A79" s="14" t="s">
        <v>3207</v>
      </c>
      <c r="B79" s="14" t="s">
        <v>3276</v>
      </c>
      <c r="C79" s="33">
        <v>0.84599999999999997</v>
      </c>
      <c r="D79" s="33">
        <v>0.77700000000000002</v>
      </c>
      <c r="E79" s="35">
        <v>17</v>
      </c>
      <c r="F79" s="35">
        <f t="shared" si="1"/>
        <v>13.209</v>
      </c>
      <c r="G79" s="14" t="s">
        <v>971</v>
      </c>
      <c r="H79" s="14" t="s">
        <v>981</v>
      </c>
    </row>
    <row r="80" spans="1:8">
      <c r="A80" s="14" t="s">
        <v>3207</v>
      </c>
      <c r="B80" s="14" t="s">
        <v>3277</v>
      </c>
      <c r="C80" s="33">
        <v>0.92900000000000005</v>
      </c>
      <c r="D80" s="33">
        <v>0.77200000000000002</v>
      </c>
      <c r="E80" s="35">
        <v>17</v>
      </c>
      <c r="F80" s="35">
        <f t="shared" si="1"/>
        <v>13.124000000000001</v>
      </c>
      <c r="G80" s="14" t="s">
        <v>971</v>
      </c>
      <c r="H80" s="14" t="s">
        <v>981</v>
      </c>
    </row>
    <row r="81" spans="1:8">
      <c r="A81" s="14" t="s">
        <v>3207</v>
      </c>
      <c r="B81" s="14" t="s">
        <v>3278</v>
      </c>
      <c r="C81" s="33">
        <v>0.79400000000000004</v>
      </c>
      <c r="D81" s="33">
        <v>0.75800000000000001</v>
      </c>
      <c r="E81" s="35">
        <v>17</v>
      </c>
      <c r="F81" s="35">
        <f t="shared" si="1"/>
        <v>12.885999999999999</v>
      </c>
      <c r="G81" s="14" t="s">
        <v>971</v>
      </c>
      <c r="H81" s="14" t="s">
        <v>981</v>
      </c>
    </row>
    <row r="82" spans="1:8">
      <c r="A82" s="14" t="s">
        <v>3207</v>
      </c>
      <c r="B82" s="14" t="s">
        <v>3279</v>
      </c>
      <c r="C82" s="33">
        <v>0.84</v>
      </c>
      <c r="D82" s="33">
        <v>0.752</v>
      </c>
      <c r="E82" s="35">
        <v>17</v>
      </c>
      <c r="F82" s="35">
        <f t="shared" si="1"/>
        <v>12.784000000000001</v>
      </c>
      <c r="G82" s="14" t="s">
        <v>971</v>
      </c>
      <c r="H82" s="14" t="s">
        <v>981</v>
      </c>
    </row>
    <row r="83" spans="1:8">
      <c r="A83" s="14" t="s">
        <v>3207</v>
      </c>
      <c r="B83" s="14" t="s">
        <v>3280</v>
      </c>
      <c r="C83" s="33">
        <v>0.86799999999999999</v>
      </c>
      <c r="D83" s="33">
        <v>0.751</v>
      </c>
      <c r="E83" s="35">
        <v>17</v>
      </c>
      <c r="F83" s="35">
        <f t="shared" si="1"/>
        <v>12.766999999999999</v>
      </c>
      <c r="G83" s="14" t="s">
        <v>971</v>
      </c>
      <c r="H83" s="14" t="s">
        <v>981</v>
      </c>
    </row>
    <row r="84" spans="1:8">
      <c r="A84" s="14" t="s">
        <v>3207</v>
      </c>
      <c r="B84" s="14" t="s">
        <v>3281</v>
      </c>
      <c r="C84" s="33">
        <v>3.7909999999999999</v>
      </c>
      <c r="D84" s="33">
        <v>0.75</v>
      </c>
      <c r="E84" s="35">
        <v>17</v>
      </c>
      <c r="F84" s="35">
        <f t="shared" si="1"/>
        <v>12.75</v>
      </c>
      <c r="G84" s="14" t="s">
        <v>971</v>
      </c>
      <c r="H84" s="14" t="s">
        <v>981</v>
      </c>
    </row>
    <row r="85" spans="1:8">
      <c r="A85" s="14" t="s">
        <v>3207</v>
      </c>
      <c r="B85" s="14" t="s">
        <v>3282</v>
      </c>
      <c r="C85" s="33">
        <v>0.745</v>
      </c>
      <c r="D85" s="33">
        <v>0.745</v>
      </c>
      <c r="E85" s="35">
        <v>17</v>
      </c>
      <c r="F85" s="35">
        <f t="shared" si="1"/>
        <v>12.664999999999999</v>
      </c>
      <c r="G85" s="14" t="s">
        <v>971</v>
      </c>
      <c r="H85" s="14" t="s">
        <v>981</v>
      </c>
    </row>
    <row r="86" spans="1:8">
      <c r="A86" s="14" t="s">
        <v>3207</v>
      </c>
      <c r="B86" s="14" t="s">
        <v>3283</v>
      </c>
      <c r="C86" s="33">
        <v>0.85399999999999998</v>
      </c>
      <c r="D86" s="33">
        <v>0.73</v>
      </c>
      <c r="E86" s="35">
        <v>17</v>
      </c>
      <c r="F86" s="35">
        <f t="shared" si="1"/>
        <v>12.41</v>
      </c>
      <c r="G86" s="14" t="s">
        <v>971</v>
      </c>
      <c r="H86" s="14" t="s">
        <v>981</v>
      </c>
    </row>
    <row r="87" spans="1:8">
      <c r="A87" s="14" t="s">
        <v>3207</v>
      </c>
      <c r="B87" s="14" t="s">
        <v>3284</v>
      </c>
      <c r="C87" s="33">
        <v>0.91</v>
      </c>
      <c r="D87" s="33">
        <v>0.72699999999999998</v>
      </c>
      <c r="E87" s="35">
        <v>17</v>
      </c>
      <c r="F87" s="35">
        <f t="shared" si="1"/>
        <v>12.359</v>
      </c>
      <c r="G87" s="14" t="s">
        <v>971</v>
      </c>
      <c r="H87" s="14" t="s">
        <v>981</v>
      </c>
    </row>
    <row r="88" spans="1:8">
      <c r="A88" s="14" t="s">
        <v>3207</v>
      </c>
      <c r="B88" s="14" t="s">
        <v>3285</v>
      </c>
      <c r="C88" s="33">
        <v>0.998</v>
      </c>
      <c r="D88" s="33">
        <v>0.72299999999999998</v>
      </c>
      <c r="E88" s="35">
        <v>17</v>
      </c>
      <c r="F88" s="35">
        <f t="shared" si="1"/>
        <v>12.291</v>
      </c>
      <c r="G88" s="14" t="s">
        <v>971</v>
      </c>
      <c r="H88" s="14" t="s">
        <v>981</v>
      </c>
    </row>
    <row r="89" spans="1:8">
      <c r="A89" s="14" t="s">
        <v>3207</v>
      </c>
      <c r="B89" s="14" t="s">
        <v>3286</v>
      </c>
      <c r="C89" s="33">
        <v>0.81399999999999995</v>
      </c>
      <c r="D89" s="33">
        <v>0.71899999999999997</v>
      </c>
      <c r="E89" s="35">
        <v>17</v>
      </c>
      <c r="F89" s="35">
        <f t="shared" si="1"/>
        <v>12.222999999999999</v>
      </c>
      <c r="G89" s="14" t="s">
        <v>971</v>
      </c>
      <c r="H89" s="14" t="s">
        <v>981</v>
      </c>
    </row>
    <row r="90" spans="1:8">
      <c r="A90" s="14" t="s">
        <v>3207</v>
      </c>
      <c r="B90" s="14" t="s">
        <v>3287</v>
      </c>
      <c r="C90" s="33">
        <v>1.31</v>
      </c>
      <c r="D90" s="33">
        <v>0.71499999999999997</v>
      </c>
      <c r="E90" s="35">
        <v>17</v>
      </c>
      <c r="F90" s="35">
        <f t="shared" si="1"/>
        <v>12.154999999999999</v>
      </c>
      <c r="G90" s="14" t="s">
        <v>971</v>
      </c>
      <c r="H90" s="14" t="s">
        <v>981</v>
      </c>
    </row>
    <row r="91" spans="1:8">
      <c r="A91" s="14" t="s">
        <v>3207</v>
      </c>
      <c r="B91" s="14" t="s">
        <v>3288</v>
      </c>
      <c r="C91" s="33">
        <v>4.0069999999999997</v>
      </c>
      <c r="D91" s="33">
        <v>0.70899999999999996</v>
      </c>
      <c r="E91" s="35">
        <v>17</v>
      </c>
      <c r="F91" s="35">
        <f t="shared" si="1"/>
        <v>12.052999999999999</v>
      </c>
      <c r="G91" s="14" t="s">
        <v>971</v>
      </c>
      <c r="H91" s="14" t="s">
        <v>981</v>
      </c>
    </row>
    <row r="92" spans="1:8">
      <c r="A92" s="14" t="s">
        <v>3207</v>
      </c>
      <c r="B92" s="14" t="s">
        <v>3289</v>
      </c>
      <c r="C92" s="33">
        <v>1.661</v>
      </c>
      <c r="D92" s="33">
        <v>0.70899999999999996</v>
      </c>
      <c r="E92" s="35">
        <v>17</v>
      </c>
      <c r="F92" s="35">
        <f t="shared" si="1"/>
        <v>12.052999999999999</v>
      </c>
      <c r="G92" s="14" t="s">
        <v>971</v>
      </c>
      <c r="H92" s="14" t="s">
        <v>981</v>
      </c>
    </row>
    <row r="93" spans="1:8">
      <c r="A93" s="14" t="s">
        <v>3207</v>
      </c>
      <c r="B93" s="14" t="s">
        <v>3290</v>
      </c>
      <c r="C93" s="33">
        <v>0.70099999999999996</v>
      </c>
      <c r="D93" s="33">
        <v>0.70099999999999996</v>
      </c>
      <c r="E93" s="35">
        <v>17</v>
      </c>
      <c r="F93" s="35">
        <f t="shared" si="1"/>
        <v>11.917</v>
      </c>
      <c r="G93" s="14" t="s">
        <v>971</v>
      </c>
      <c r="H93" s="14" t="s">
        <v>981</v>
      </c>
    </row>
    <row r="94" spans="1:8">
      <c r="A94" s="14" t="s">
        <v>3207</v>
      </c>
      <c r="B94" s="14" t="s">
        <v>3291</v>
      </c>
      <c r="C94" s="33">
        <v>0.748</v>
      </c>
      <c r="D94" s="33">
        <v>0.69599999999999995</v>
      </c>
      <c r="E94" s="35">
        <v>17</v>
      </c>
      <c r="F94" s="35">
        <f t="shared" si="1"/>
        <v>11.831999999999999</v>
      </c>
      <c r="G94" s="14" t="s">
        <v>971</v>
      </c>
      <c r="H94" s="14" t="s">
        <v>981</v>
      </c>
    </row>
    <row r="95" spans="1:8">
      <c r="A95" s="14" t="s">
        <v>3207</v>
      </c>
      <c r="B95" s="14" t="s">
        <v>3292</v>
      </c>
      <c r="C95" s="33">
        <v>2.1</v>
      </c>
      <c r="D95" s="33">
        <v>0.66200000000000003</v>
      </c>
      <c r="E95" s="35">
        <v>17</v>
      </c>
      <c r="F95" s="35">
        <f t="shared" si="1"/>
        <v>11.254000000000001</v>
      </c>
      <c r="G95" s="14" t="s">
        <v>971</v>
      </c>
      <c r="H95" s="14" t="s">
        <v>981</v>
      </c>
    </row>
    <row r="96" spans="1:8">
      <c r="A96" s="14" t="s">
        <v>3207</v>
      </c>
      <c r="B96" s="14" t="s">
        <v>3293</v>
      </c>
      <c r="C96" s="33">
        <v>0.69799999999999995</v>
      </c>
      <c r="D96" s="33">
        <v>0.65900000000000003</v>
      </c>
      <c r="E96" s="35">
        <v>17</v>
      </c>
      <c r="F96" s="35">
        <f t="shared" si="1"/>
        <v>11.203000000000001</v>
      </c>
      <c r="G96" s="14" t="s">
        <v>971</v>
      </c>
      <c r="H96" s="14" t="s">
        <v>981</v>
      </c>
    </row>
    <row r="97" spans="1:8">
      <c r="A97" s="14" t="s">
        <v>3207</v>
      </c>
      <c r="B97" s="14" t="s">
        <v>3294</v>
      </c>
      <c r="C97" s="33">
        <v>0.79300000000000004</v>
      </c>
      <c r="D97" s="33">
        <v>0.65600000000000003</v>
      </c>
      <c r="E97" s="35">
        <v>17</v>
      </c>
      <c r="F97" s="35">
        <f t="shared" si="1"/>
        <v>11.152000000000001</v>
      </c>
      <c r="G97" s="14" t="s">
        <v>971</v>
      </c>
      <c r="H97" s="14" t="s">
        <v>981</v>
      </c>
    </row>
    <row r="98" spans="1:8">
      <c r="A98" s="14" t="s">
        <v>3207</v>
      </c>
      <c r="B98" s="14" t="s">
        <v>3295</v>
      </c>
      <c r="C98" s="33">
        <v>0.68400000000000005</v>
      </c>
      <c r="D98" s="33">
        <v>0.63100000000000001</v>
      </c>
      <c r="E98" s="35">
        <v>17</v>
      </c>
      <c r="F98" s="35">
        <f t="shared" si="1"/>
        <v>10.727</v>
      </c>
      <c r="G98" s="14" t="s">
        <v>971</v>
      </c>
      <c r="H98" s="14" t="s">
        <v>981</v>
      </c>
    </row>
    <row r="99" spans="1:8">
      <c r="A99" s="14" t="s">
        <v>3207</v>
      </c>
      <c r="B99" s="14" t="s">
        <v>3296</v>
      </c>
      <c r="C99" s="33">
        <v>0.68600000000000005</v>
      </c>
      <c r="D99" s="33">
        <v>0.61199999999999999</v>
      </c>
      <c r="E99" s="35">
        <v>17</v>
      </c>
      <c r="F99" s="35">
        <f t="shared" si="1"/>
        <v>10.404</v>
      </c>
      <c r="G99" s="14" t="s">
        <v>971</v>
      </c>
      <c r="H99" s="14" t="s">
        <v>981</v>
      </c>
    </row>
    <row r="100" spans="1:8">
      <c r="A100" s="14" t="s">
        <v>3207</v>
      </c>
      <c r="B100" s="14" t="s">
        <v>3297</v>
      </c>
      <c r="C100" s="33">
        <v>1.478</v>
      </c>
      <c r="D100" s="33">
        <v>0.60499999999999998</v>
      </c>
      <c r="E100" s="35">
        <v>17</v>
      </c>
      <c r="F100" s="35">
        <f t="shared" si="1"/>
        <v>10.285</v>
      </c>
      <c r="G100" s="14" t="s">
        <v>971</v>
      </c>
      <c r="H100" s="14" t="s">
        <v>981</v>
      </c>
    </row>
    <row r="101" spans="1:8">
      <c r="A101" s="14" t="s">
        <v>3207</v>
      </c>
      <c r="B101" s="14" t="s">
        <v>3298</v>
      </c>
      <c r="C101" s="33">
        <v>1.1040000000000001</v>
      </c>
      <c r="D101" s="33">
        <v>0.58599999999999997</v>
      </c>
      <c r="E101" s="35">
        <v>17</v>
      </c>
      <c r="F101" s="35">
        <f t="shared" si="1"/>
        <v>9.9619999999999997</v>
      </c>
      <c r="G101" s="14" t="s">
        <v>971</v>
      </c>
      <c r="H101" s="14" t="s">
        <v>981</v>
      </c>
    </row>
    <row r="102" spans="1:8">
      <c r="A102" s="14" t="s">
        <v>3207</v>
      </c>
      <c r="B102" s="14" t="s">
        <v>3299</v>
      </c>
      <c r="C102" s="33">
        <v>0.60399999999999998</v>
      </c>
      <c r="D102" s="33">
        <v>0.57199999999999995</v>
      </c>
      <c r="E102" s="35">
        <v>17</v>
      </c>
      <c r="F102" s="35">
        <f t="shared" si="1"/>
        <v>9.7239999999999984</v>
      </c>
      <c r="G102" s="14" t="s">
        <v>971</v>
      </c>
      <c r="H102" s="14" t="s">
        <v>981</v>
      </c>
    </row>
    <row r="103" spans="1:8">
      <c r="A103" s="14" t="s">
        <v>3207</v>
      </c>
      <c r="B103" s="14" t="s">
        <v>3300</v>
      </c>
      <c r="C103" s="33">
        <v>1.0569999999999999</v>
      </c>
      <c r="D103" s="33">
        <v>0.55300000000000005</v>
      </c>
      <c r="E103" s="35">
        <v>17</v>
      </c>
      <c r="F103" s="35">
        <f t="shared" si="1"/>
        <v>9.4010000000000016</v>
      </c>
      <c r="G103" s="14" t="s">
        <v>971</v>
      </c>
      <c r="H103" s="14" t="s">
        <v>981</v>
      </c>
    </row>
    <row r="104" spans="1:8">
      <c r="A104" s="14" t="s">
        <v>3207</v>
      </c>
      <c r="B104" s="14" t="s">
        <v>3301</v>
      </c>
      <c r="C104" s="33">
        <v>2.15</v>
      </c>
      <c r="D104" s="33">
        <v>0.54500000000000004</v>
      </c>
      <c r="E104" s="35">
        <v>17</v>
      </c>
      <c r="F104" s="35">
        <f t="shared" si="1"/>
        <v>9.2650000000000006</v>
      </c>
      <c r="G104" s="14" t="s">
        <v>971</v>
      </c>
      <c r="H104" s="14" t="s">
        <v>981</v>
      </c>
    </row>
    <row r="105" spans="1:8">
      <c r="A105" s="14" t="s">
        <v>3207</v>
      </c>
      <c r="B105" s="14" t="s">
        <v>3302</v>
      </c>
      <c r="C105" s="33">
        <v>0.56200000000000006</v>
      </c>
      <c r="D105" s="33">
        <v>0.54</v>
      </c>
      <c r="E105" s="35">
        <v>17</v>
      </c>
      <c r="F105" s="35">
        <f t="shared" si="1"/>
        <v>9.18</v>
      </c>
      <c r="G105" s="14" t="s">
        <v>971</v>
      </c>
      <c r="H105" s="14" t="s">
        <v>981</v>
      </c>
    </row>
    <row r="106" spans="1:8">
      <c r="A106" s="14" t="s">
        <v>3207</v>
      </c>
      <c r="B106" s="14" t="s">
        <v>3303</v>
      </c>
      <c r="C106" s="33">
        <v>0.69</v>
      </c>
      <c r="D106" s="33">
        <v>0.53500000000000003</v>
      </c>
      <c r="E106" s="35">
        <v>17</v>
      </c>
      <c r="F106" s="35">
        <f t="shared" si="1"/>
        <v>9.0950000000000006</v>
      </c>
      <c r="G106" s="14" t="s">
        <v>971</v>
      </c>
      <c r="H106" s="14" t="s">
        <v>981</v>
      </c>
    </row>
    <row r="107" spans="1:8">
      <c r="A107" s="14" t="s">
        <v>3207</v>
      </c>
      <c r="B107" s="14" t="s">
        <v>3304</v>
      </c>
      <c r="C107" s="33">
        <v>1.736</v>
      </c>
      <c r="D107" s="33">
        <v>0.52800000000000002</v>
      </c>
      <c r="E107" s="35">
        <v>17</v>
      </c>
      <c r="F107" s="35">
        <f t="shared" si="1"/>
        <v>8.9760000000000009</v>
      </c>
      <c r="G107" s="14" t="s">
        <v>971</v>
      </c>
      <c r="H107" s="14" t="s">
        <v>981</v>
      </c>
    </row>
    <row r="108" spans="1:8">
      <c r="A108" s="14" t="s">
        <v>3207</v>
      </c>
      <c r="B108" s="14" t="s">
        <v>3305</v>
      </c>
      <c r="C108" s="33">
        <v>1.734</v>
      </c>
      <c r="D108" s="33">
        <v>0.52600000000000002</v>
      </c>
      <c r="E108" s="35">
        <v>17</v>
      </c>
      <c r="F108" s="35">
        <f t="shared" si="1"/>
        <v>8.9420000000000002</v>
      </c>
      <c r="G108" s="14" t="s">
        <v>971</v>
      </c>
      <c r="H108" s="14" t="s">
        <v>981</v>
      </c>
    </row>
    <row r="109" spans="1:8">
      <c r="A109" s="14" t="s">
        <v>3207</v>
      </c>
      <c r="B109" s="14" t="s">
        <v>3306</v>
      </c>
      <c r="C109" s="33">
        <v>0.56200000000000006</v>
      </c>
      <c r="D109" s="33">
        <v>0.51600000000000001</v>
      </c>
      <c r="E109" s="35">
        <v>17</v>
      </c>
      <c r="F109" s="35">
        <f t="shared" si="1"/>
        <v>8.7720000000000002</v>
      </c>
      <c r="G109" s="14" t="s">
        <v>971</v>
      </c>
      <c r="H109" s="14" t="s">
        <v>981</v>
      </c>
    </row>
    <row r="110" spans="1:8">
      <c r="A110" s="14" t="s">
        <v>3207</v>
      </c>
      <c r="B110" s="14" t="s">
        <v>3307</v>
      </c>
      <c r="C110" s="33">
        <v>3.0790000000000002</v>
      </c>
      <c r="D110" s="33">
        <v>0.49199999999999999</v>
      </c>
      <c r="E110" s="35">
        <v>17</v>
      </c>
      <c r="F110" s="35">
        <f t="shared" si="1"/>
        <v>8.3640000000000008</v>
      </c>
      <c r="G110" s="14" t="s">
        <v>971</v>
      </c>
      <c r="H110" s="14" t="s">
        <v>981</v>
      </c>
    </row>
    <row r="111" spans="1:8">
      <c r="A111" s="14" t="s">
        <v>3207</v>
      </c>
      <c r="B111" s="14" t="s">
        <v>3308</v>
      </c>
      <c r="C111" s="33">
        <v>1.78</v>
      </c>
      <c r="D111" s="33">
        <v>0.49099999999999999</v>
      </c>
      <c r="E111" s="35">
        <v>17</v>
      </c>
      <c r="F111" s="35">
        <f t="shared" si="1"/>
        <v>8.3469999999999995</v>
      </c>
      <c r="G111" s="14" t="s">
        <v>971</v>
      </c>
      <c r="H111" s="14" t="s">
        <v>981</v>
      </c>
    </row>
    <row r="112" spans="1:8">
      <c r="A112" s="14" t="s">
        <v>3207</v>
      </c>
      <c r="B112" s="14" t="s">
        <v>3309</v>
      </c>
      <c r="C112" s="33">
        <v>0.60899999999999999</v>
      </c>
      <c r="D112" s="33">
        <v>0.49</v>
      </c>
      <c r="E112" s="35">
        <v>17</v>
      </c>
      <c r="F112" s="35">
        <f t="shared" si="1"/>
        <v>8.33</v>
      </c>
      <c r="G112" s="14" t="s">
        <v>971</v>
      </c>
      <c r="H112" s="14" t="s">
        <v>981</v>
      </c>
    </row>
    <row r="113" spans="1:8">
      <c r="A113" s="14" t="s">
        <v>3207</v>
      </c>
      <c r="B113" s="14" t="s">
        <v>3310</v>
      </c>
      <c r="C113" s="33">
        <v>1.63</v>
      </c>
      <c r="D113" s="33">
        <v>0.48199999999999998</v>
      </c>
      <c r="E113" s="35">
        <v>17</v>
      </c>
      <c r="F113" s="35">
        <f t="shared" si="1"/>
        <v>8.1939999999999991</v>
      </c>
      <c r="G113" s="14" t="s">
        <v>971</v>
      </c>
      <c r="H113" s="14" t="s">
        <v>981</v>
      </c>
    </row>
    <row r="114" spans="1:8">
      <c r="A114" s="14" t="s">
        <v>3207</v>
      </c>
      <c r="B114" s="14" t="s">
        <v>3311</v>
      </c>
      <c r="C114" s="33">
        <v>0.64900000000000002</v>
      </c>
      <c r="D114" s="33">
        <v>0.47599999999999998</v>
      </c>
      <c r="E114" s="35">
        <v>17</v>
      </c>
      <c r="F114" s="35">
        <f t="shared" si="1"/>
        <v>8.0919999999999987</v>
      </c>
      <c r="G114" s="14" t="s">
        <v>971</v>
      </c>
      <c r="H114" s="14" t="s">
        <v>981</v>
      </c>
    </row>
    <row r="115" spans="1:8">
      <c r="A115" s="14" t="s">
        <v>3207</v>
      </c>
      <c r="B115" s="14" t="s">
        <v>3312</v>
      </c>
      <c r="C115" s="33">
        <v>1.5680000000000001</v>
      </c>
      <c r="D115" s="33">
        <v>0.47599999999999998</v>
      </c>
      <c r="E115" s="35">
        <v>17</v>
      </c>
      <c r="F115" s="35">
        <f t="shared" si="1"/>
        <v>8.0919999999999987</v>
      </c>
      <c r="G115" s="14" t="s">
        <v>971</v>
      </c>
      <c r="H115" s="14" t="s">
        <v>981</v>
      </c>
    </row>
    <row r="116" spans="1:8">
      <c r="A116" s="14" t="s">
        <v>3207</v>
      </c>
      <c r="B116" s="14" t="s">
        <v>3249</v>
      </c>
      <c r="C116" s="33">
        <v>1.946</v>
      </c>
      <c r="D116" s="33">
        <v>0.45700000000000002</v>
      </c>
      <c r="E116" s="35">
        <v>17</v>
      </c>
      <c r="F116" s="35">
        <f t="shared" si="1"/>
        <v>7.7690000000000001</v>
      </c>
      <c r="G116" s="14" t="s">
        <v>971</v>
      </c>
      <c r="H116" s="14" t="s">
        <v>981</v>
      </c>
    </row>
    <row r="117" spans="1:8">
      <c r="A117" s="14" t="s">
        <v>3207</v>
      </c>
      <c r="B117" s="14" t="s">
        <v>3313</v>
      </c>
      <c r="C117" s="33">
        <v>0.498</v>
      </c>
      <c r="D117" s="33">
        <v>0.45200000000000001</v>
      </c>
      <c r="E117" s="35">
        <v>17</v>
      </c>
      <c r="F117" s="35">
        <f t="shared" si="1"/>
        <v>7.6840000000000002</v>
      </c>
      <c r="G117" s="14" t="s">
        <v>971</v>
      </c>
      <c r="H117" s="14" t="s">
        <v>981</v>
      </c>
    </row>
    <row r="118" spans="1:8">
      <c r="A118" s="14" t="s">
        <v>3207</v>
      </c>
      <c r="B118" s="14" t="s">
        <v>3314</v>
      </c>
      <c r="C118" s="33">
        <v>0.56599999999999995</v>
      </c>
      <c r="D118" s="33">
        <v>0.44900000000000001</v>
      </c>
      <c r="E118" s="35">
        <v>17</v>
      </c>
      <c r="F118" s="35">
        <f t="shared" si="1"/>
        <v>7.633</v>
      </c>
      <c r="G118" s="14" t="s">
        <v>971</v>
      </c>
      <c r="H118" s="14" t="s">
        <v>981</v>
      </c>
    </row>
    <row r="119" spans="1:8">
      <c r="A119" s="14" t="s">
        <v>3207</v>
      </c>
      <c r="B119" s="14" t="s">
        <v>3315</v>
      </c>
      <c r="C119" s="33">
        <v>0.49</v>
      </c>
      <c r="D119" s="33">
        <v>0.443</v>
      </c>
      <c r="E119" s="35">
        <v>17</v>
      </c>
      <c r="F119" s="35">
        <f t="shared" si="1"/>
        <v>7.5309999999999997</v>
      </c>
      <c r="G119" s="14" t="s">
        <v>971</v>
      </c>
      <c r="H119" s="14" t="s">
        <v>981</v>
      </c>
    </row>
    <row r="120" spans="1:8">
      <c r="A120" s="14" t="s">
        <v>3207</v>
      </c>
      <c r="B120" s="14" t="s">
        <v>3316</v>
      </c>
      <c r="C120" s="33">
        <v>0.46200000000000002</v>
      </c>
      <c r="D120" s="33">
        <v>0.443</v>
      </c>
      <c r="E120" s="35">
        <v>17</v>
      </c>
      <c r="F120" s="35">
        <f t="shared" si="1"/>
        <v>7.5309999999999997</v>
      </c>
      <c r="G120" s="14" t="s">
        <v>971</v>
      </c>
      <c r="H120" s="14" t="s">
        <v>981</v>
      </c>
    </row>
    <row r="121" spans="1:8">
      <c r="A121" s="14" t="s">
        <v>3207</v>
      </c>
      <c r="B121" s="14" t="s">
        <v>3317</v>
      </c>
      <c r="C121" s="33">
        <v>2.089</v>
      </c>
      <c r="D121" s="33">
        <v>0.41299999999999998</v>
      </c>
      <c r="E121" s="35">
        <v>17</v>
      </c>
      <c r="F121" s="35">
        <f t="shared" si="1"/>
        <v>7.0209999999999999</v>
      </c>
      <c r="G121" s="14" t="s">
        <v>971</v>
      </c>
      <c r="H121" s="14" t="s">
        <v>981</v>
      </c>
    </row>
    <row r="122" spans="1:8">
      <c r="A122" s="14" t="s">
        <v>3207</v>
      </c>
      <c r="B122" s="14" t="s">
        <v>3318</v>
      </c>
      <c r="C122" s="33">
        <v>0.78300000000000003</v>
      </c>
      <c r="D122" s="33">
        <v>0.40899999999999997</v>
      </c>
      <c r="E122" s="35">
        <v>17</v>
      </c>
      <c r="F122" s="35">
        <f t="shared" si="1"/>
        <v>6.9529999999999994</v>
      </c>
      <c r="G122" s="14" t="s">
        <v>971</v>
      </c>
      <c r="H122" s="14" t="s">
        <v>981</v>
      </c>
    </row>
    <row r="123" spans="1:8">
      <c r="A123" s="14" t="s">
        <v>3207</v>
      </c>
      <c r="B123" s="14" t="s">
        <v>3319</v>
      </c>
      <c r="C123" s="33">
        <v>0.86399999999999999</v>
      </c>
      <c r="D123" s="33">
        <v>0.40699999999999997</v>
      </c>
      <c r="E123" s="35">
        <v>17</v>
      </c>
      <c r="F123" s="35">
        <f t="shared" si="1"/>
        <v>6.9189999999999996</v>
      </c>
      <c r="G123" s="14" t="s">
        <v>971</v>
      </c>
      <c r="H123" s="14" t="s">
        <v>981</v>
      </c>
    </row>
    <row r="124" spans="1:8">
      <c r="A124" s="14" t="s">
        <v>3207</v>
      </c>
      <c r="B124" s="14" t="s">
        <v>3320</v>
      </c>
      <c r="C124" s="33">
        <v>0.56799999999999995</v>
      </c>
      <c r="D124" s="33">
        <v>0.40300000000000002</v>
      </c>
      <c r="E124" s="35">
        <v>17</v>
      </c>
      <c r="F124" s="35">
        <f t="shared" si="1"/>
        <v>6.8510000000000009</v>
      </c>
      <c r="G124" s="14" t="s">
        <v>971</v>
      </c>
      <c r="H124" s="14" t="s">
        <v>981</v>
      </c>
    </row>
    <row r="125" spans="1:8">
      <c r="A125" s="14" t="s">
        <v>3207</v>
      </c>
      <c r="B125" s="14" t="s">
        <v>3321</v>
      </c>
      <c r="C125" s="33">
        <v>0.69599999999999995</v>
      </c>
      <c r="D125" s="33">
        <v>0.40200000000000002</v>
      </c>
      <c r="E125" s="35">
        <v>17</v>
      </c>
      <c r="F125" s="35">
        <f t="shared" si="1"/>
        <v>6.8340000000000005</v>
      </c>
      <c r="G125" s="14" t="s">
        <v>971</v>
      </c>
      <c r="H125" s="14" t="s">
        <v>981</v>
      </c>
    </row>
    <row r="126" spans="1:8">
      <c r="A126" s="14" t="s">
        <v>3207</v>
      </c>
      <c r="B126" s="14" t="s">
        <v>3322</v>
      </c>
      <c r="C126" s="33">
        <v>0.65800000000000003</v>
      </c>
      <c r="D126" s="33">
        <v>0.38700000000000001</v>
      </c>
      <c r="E126" s="35">
        <v>17</v>
      </c>
      <c r="F126" s="35">
        <f t="shared" si="1"/>
        <v>6.5790000000000006</v>
      </c>
      <c r="G126" s="14" t="s">
        <v>971</v>
      </c>
      <c r="H126" s="14" t="s">
        <v>981</v>
      </c>
    </row>
    <row r="127" spans="1:8">
      <c r="A127" s="14" t="s">
        <v>3207</v>
      </c>
      <c r="B127" s="14" t="s">
        <v>3323</v>
      </c>
      <c r="C127" s="33">
        <v>0.54900000000000004</v>
      </c>
      <c r="D127" s="33">
        <v>0.36899999999999999</v>
      </c>
      <c r="E127" s="35">
        <v>17</v>
      </c>
      <c r="F127" s="35">
        <f t="shared" si="1"/>
        <v>6.2729999999999997</v>
      </c>
      <c r="G127" s="14" t="s">
        <v>971</v>
      </c>
      <c r="H127" s="14" t="s">
        <v>981</v>
      </c>
    </row>
    <row r="128" spans="1:8">
      <c r="A128" s="14" t="s">
        <v>3207</v>
      </c>
      <c r="B128" s="14" t="s">
        <v>3324</v>
      </c>
      <c r="C128" s="33">
        <v>0.42799999999999999</v>
      </c>
      <c r="D128" s="33">
        <v>0.36499999999999999</v>
      </c>
      <c r="E128" s="35">
        <v>17</v>
      </c>
      <c r="F128" s="35">
        <f t="shared" si="1"/>
        <v>6.2050000000000001</v>
      </c>
      <c r="G128" s="14" t="s">
        <v>971</v>
      </c>
      <c r="H128" s="14" t="s">
        <v>981</v>
      </c>
    </row>
    <row r="129" spans="1:8">
      <c r="A129" s="14" t="s">
        <v>3207</v>
      </c>
      <c r="B129" s="14" t="s">
        <v>3325</v>
      </c>
      <c r="C129" s="33">
        <v>0.34699999999999998</v>
      </c>
      <c r="D129" s="33">
        <v>0.33</v>
      </c>
      <c r="E129" s="35">
        <v>17</v>
      </c>
      <c r="F129" s="35">
        <f t="shared" si="1"/>
        <v>5.61</v>
      </c>
      <c r="G129" s="14" t="s">
        <v>971</v>
      </c>
      <c r="H129" s="14" t="s">
        <v>981</v>
      </c>
    </row>
    <row r="130" spans="1:8">
      <c r="A130" s="14" t="s">
        <v>3207</v>
      </c>
      <c r="B130" s="14" t="s">
        <v>3326</v>
      </c>
      <c r="C130" s="33">
        <v>0.4</v>
      </c>
      <c r="D130" s="33">
        <v>0.32700000000000001</v>
      </c>
      <c r="E130" s="35">
        <v>17</v>
      </c>
      <c r="F130" s="35">
        <f t="shared" si="1"/>
        <v>5.5590000000000002</v>
      </c>
      <c r="G130" s="14" t="s">
        <v>971</v>
      </c>
      <c r="H130" s="14" t="s">
        <v>981</v>
      </c>
    </row>
    <row r="131" spans="1:8">
      <c r="A131" s="14" t="s">
        <v>3207</v>
      </c>
      <c r="B131" s="14" t="s">
        <v>3327</v>
      </c>
      <c r="C131" s="33">
        <v>3.6829999999999998</v>
      </c>
      <c r="D131" s="33">
        <v>0.32600000000000001</v>
      </c>
      <c r="E131" s="35">
        <v>17</v>
      </c>
      <c r="F131" s="35">
        <f t="shared" si="1"/>
        <v>5.5419999999999998</v>
      </c>
      <c r="G131" s="14" t="s">
        <v>971</v>
      </c>
      <c r="H131" s="14" t="s">
        <v>981</v>
      </c>
    </row>
    <row r="132" spans="1:8">
      <c r="A132" s="14" t="s">
        <v>3207</v>
      </c>
      <c r="B132" s="14" t="s">
        <v>3328</v>
      </c>
      <c r="C132" s="33">
        <v>0.45800000000000002</v>
      </c>
      <c r="D132" s="33">
        <v>0.32</v>
      </c>
      <c r="E132" s="35">
        <v>17</v>
      </c>
      <c r="F132" s="35">
        <f t="shared" si="1"/>
        <v>5.44</v>
      </c>
      <c r="G132" s="14" t="s">
        <v>971</v>
      </c>
      <c r="H132" s="14" t="s">
        <v>981</v>
      </c>
    </row>
    <row r="133" spans="1:8">
      <c r="A133" s="14" t="s">
        <v>3207</v>
      </c>
      <c r="B133" s="14" t="s">
        <v>3281</v>
      </c>
      <c r="C133" s="33">
        <v>3.7909999999999999</v>
      </c>
      <c r="D133" s="33">
        <v>0.32</v>
      </c>
      <c r="E133" s="35">
        <v>17</v>
      </c>
      <c r="F133" s="35">
        <f t="shared" si="1"/>
        <v>5.44</v>
      </c>
      <c r="G133" s="14" t="s">
        <v>971</v>
      </c>
      <c r="H133" s="14" t="s">
        <v>981</v>
      </c>
    </row>
    <row r="134" spans="1:8">
      <c r="A134" s="14" t="s">
        <v>3207</v>
      </c>
      <c r="B134" s="14" t="s">
        <v>3225</v>
      </c>
      <c r="C134" s="33">
        <v>4.3929999999999998</v>
      </c>
      <c r="D134" s="33">
        <v>0.30499999999999999</v>
      </c>
      <c r="E134" s="35">
        <v>17</v>
      </c>
      <c r="F134" s="35">
        <f t="shared" si="1"/>
        <v>5.1849999999999996</v>
      </c>
      <c r="G134" s="14" t="s">
        <v>971</v>
      </c>
      <c r="H134" s="14" t="s">
        <v>981</v>
      </c>
    </row>
    <row r="135" spans="1:8">
      <c r="A135" s="14" t="s">
        <v>3207</v>
      </c>
      <c r="B135" s="14" t="s">
        <v>3329</v>
      </c>
      <c r="C135" s="33">
        <v>0.50700000000000001</v>
      </c>
      <c r="D135" s="33">
        <v>0.29699999999999999</v>
      </c>
      <c r="E135" s="35">
        <v>17</v>
      </c>
      <c r="F135" s="35">
        <f t="shared" si="1"/>
        <v>5.0489999999999995</v>
      </c>
      <c r="G135" s="14" t="s">
        <v>971</v>
      </c>
      <c r="H135" s="14" t="s">
        <v>981</v>
      </c>
    </row>
    <row r="136" spans="1:8">
      <c r="A136" s="14" t="s">
        <v>3207</v>
      </c>
      <c r="B136" s="14" t="s">
        <v>3330</v>
      </c>
      <c r="C136" s="33">
        <v>1.5309999999999999</v>
      </c>
      <c r="D136" s="33">
        <v>0.29499999999999998</v>
      </c>
      <c r="E136" s="35">
        <v>17</v>
      </c>
      <c r="F136" s="35">
        <f t="shared" si="1"/>
        <v>5.0149999999999997</v>
      </c>
      <c r="G136" s="14" t="s">
        <v>971</v>
      </c>
      <c r="H136" s="14" t="s">
        <v>981</v>
      </c>
    </row>
    <row r="137" spans="1:8">
      <c r="A137" s="14" t="s">
        <v>3207</v>
      </c>
      <c r="B137" s="14" t="s">
        <v>3331</v>
      </c>
      <c r="C137" s="33">
        <v>0.55700000000000005</v>
      </c>
      <c r="D137" s="33">
        <v>0.29399999999999998</v>
      </c>
      <c r="E137" s="35">
        <v>17</v>
      </c>
      <c r="F137" s="35">
        <f t="shared" si="1"/>
        <v>4.9979999999999993</v>
      </c>
      <c r="G137" s="14" t="s">
        <v>971</v>
      </c>
      <c r="H137" s="14" t="s">
        <v>981</v>
      </c>
    </row>
    <row r="138" spans="1:8">
      <c r="A138" s="14" t="s">
        <v>3207</v>
      </c>
      <c r="B138" s="14" t="s">
        <v>3332</v>
      </c>
      <c r="C138" s="33">
        <v>2.1659999999999999</v>
      </c>
      <c r="D138" s="33">
        <v>0.29399999999999998</v>
      </c>
      <c r="E138" s="35">
        <v>17</v>
      </c>
      <c r="F138" s="35">
        <f t="shared" ref="F138:F203" si="2">D138*E138</f>
        <v>4.9979999999999993</v>
      </c>
      <c r="G138" s="14" t="s">
        <v>971</v>
      </c>
      <c r="H138" s="14" t="s">
        <v>981</v>
      </c>
    </row>
    <row r="139" spans="1:8">
      <c r="A139" s="14" t="s">
        <v>3207</v>
      </c>
      <c r="B139" s="14" t="s">
        <v>3317</v>
      </c>
      <c r="C139" s="33">
        <v>2.089</v>
      </c>
      <c r="D139" s="33">
        <v>0.28399999999999997</v>
      </c>
      <c r="E139" s="35">
        <v>17</v>
      </c>
      <c r="F139" s="35">
        <f t="shared" si="2"/>
        <v>4.8279999999999994</v>
      </c>
      <c r="G139" s="14" t="s">
        <v>971</v>
      </c>
      <c r="H139" s="14" t="s">
        <v>981</v>
      </c>
    </row>
    <row r="140" spans="1:8">
      <c r="A140" s="14" t="s">
        <v>3207</v>
      </c>
      <c r="B140" s="14" t="s">
        <v>3333</v>
      </c>
      <c r="C140" s="33">
        <v>0.35699999999999998</v>
      </c>
      <c r="D140" s="33">
        <v>0.27500000000000002</v>
      </c>
      <c r="E140" s="35">
        <v>17</v>
      </c>
      <c r="F140" s="35">
        <f t="shared" si="2"/>
        <v>4.6750000000000007</v>
      </c>
      <c r="G140" s="14" t="s">
        <v>971</v>
      </c>
      <c r="H140" s="14" t="s">
        <v>981</v>
      </c>
    </row>
    <row r="141" spans="1:8">
      <c r="A141" s="14" t="s">
        <v>3207</v>
      </c>
      <c r="B141" s="14" t="s">
        <v>3334</v>
      </c>
      <c r="C141" s="33">
        <v>0.27100000000000002</v>
      </c>
      <c r="D141" s="33">
        <v>0.27</v>
      </c>
      <c r="E141" s="35">
        <v>17</v>
      </c>
      <c r="F141" s="35">
        <f t="shared" si="2"/>
        <v>4.59</v>
      </c>
      <c r="G141" s="14" t="s">
        <v>971</v>
      </c>
      <c r="H141" s="14" t="s">
        <v>981</v>
      </c>
    </row>
    <row r="142" spans="1:8">
      <c r="A142" s="14" t="s">
        <v>3207</v>
      </c>
      <c r="B142" s="14" t="s">
        <v>3335</v>
      </c>
      <c r="C142" s="33">
        <v>2.048</v>
      </c>
      <c r="D142" s="33">
        <v>0.26800000000000002</v>
      </c>
      <c r="E142" s="35">
        <v>17</v>
      </c>
      <c r="F142" s="35">
        <f t="shared" si="2"/>
        <v>4.556</v>
      </c>
      <c r="G142" s="14" t="s">
        <v>971</v>
      </c>
      <c r="H142" s="14" t="s">
        <v>981</v>
      </c>
    </row>
    <row r="143" spans="1:8">
      <c r="A143" s="14" t="s">
        <v>3207</v>
      </c>
      <c r="B143" s="14" t="s">
        <v>3336</v>
      </c>
      <c r="C143" s="33">
        <v>3.226</v>
      </c>
      <c r="D143" s="33">
        <v>0.26200000000000001</v>
      </c>
      <c r="E143" s="35">
        <v>17</v>
      </c>
      <c r="F143" s="35">
        <f t="shared" si="2"/>
        <v>4.4540000000000006</v>
      </c>
      <c r="G143" s="14" t="s">
        <v>971</v>
      </c>
      <c r="H143" s="14" t="s">
        <v>981</v>
      </c>
    </row>
    <row r="144" spans="1:8">
      <c r="A144" s="14" t="s">
        <v>3207</v>
      </c>
      <c r="B144" s="14" t="s">
        <v>3337</v>
      </c>
      <c r="C144" s="33">
        <v>0.65100000000000002</v>
      </c>
      <c r="D144" s="33">
        <v>0.25900000000000001</v>
      </c>
      <c r="E144" s="35">
        <v>17</v>
      </c>
      <c r="F144" s="35">
        <f t="shared" si="2"/>
        <v>4.4030000000000005</v>
      </c>
      <c r="G144" s="14" t="s">
        <v>971</v>
      </c>
      <c r="H144" s="14" t="s">
        <v>981</v>
      </c>
    </row>
    <row r="145" spans="1:8">
      <c r="A145" s="14" t="s">
        <v>3207</v>
      </c>
      <c r="B145" s="14" t="s">
        <v>3338</v>
      </c>
      <c r="C145" s="33">
        <v>0.26900000000000002</v>
      </c>
      <c r="D145" s="33">
        <v>0.25</v>
      </c>
      <c r="E145" s="35">
        <v>17</v>
      </c>
      <c r="F145" s="35">
        <f t="shared" si="2"/>
        <v>4.25</v>
      </c>
      <c r="G145" s="14" t="s">
        <v>971</v>
      </c>
      <c r="H145" s="14" t="s">
        <v>981</v>
      </c>
    </row>
    <row r="146" spans="1:8">
      <c r="A146" s="14" t="s">
        <v>3207</v>
      </c>
      <c r="B146" s="14" t="s">
        <v>3339</v>
      </c>
      <c r="C146" s="33">
        <v>2.79</v>
      </c>
      <c r="D146" s="33">
        <v>0.23699999999999999</v>
      </c>
      <c r="E146" s="35">
        <v>17</v>
      </c>
      <c r="F146" s="35">
        <f t="shared" si="2"/>
        <v>4.0289999999999999</v>
      </c>
      <c r="G146" s="14" t="s">
        <v>971</v>
      </c>
      <c r="H146" s="14" t="s">
        <v>981</v>
      </c>
    </row>
    <row r="147" spans="1:8">
      <c r="A147" s="14" t="s">
        <v>3207</v>
      </c>
      <c r="B147" s="14" t="s">
        <v>3340</v>
      </c>
      <c r="C147" s="33">
        <v>0.36499999999999999</v>
      </c>
      <c r="D147" s="33">
        <v>0.222</v>
      </c>
      <c r="E147" s="35">
        <v>17</v>
      </c>
      <c r="F147" s="35">
        <f t="shared" si="2"/>
        <v>3.774</v>
      </c>
      <c r="G147" s="14" t="s">
        <v>971</v>
      </c>
      <c r="H147" s="14" t="s">
        <v>981</v>
      </c>
    </row>
    <row r="148" spans="1:8">
      <c r="A148" s="14" t="s">
        <v>3207</v>
      </c>
      <c r="B148" s="14" t="s">
        <v>3327</v>
      </c>
      <c r="C148" s="33">
        <v>3.6829999999999998</v>
      </c>
      <c r="D148" s="33">
        <v>0.221</v>
      </c>
      <c r="E148" s="35">
        <v>17</v>
      </c>
      <c r="F148" s="35">
        <f t="shared" si="2"/>
        <v>3.7570000000000001</v>
      </c>
      <c r="G148" s="14" t="s">
        <v>971</v>
      </c>
      <c r="H148" s="14" t="s">
        <v>981</v>
      </c>
    </row>
    <row r="149" spans="1:8">
      <c r="A149" s="14" t="s">
        <v>3207</v>
      </c>
      <c r="B149" s="14" t="s">
        <v>3341</v>
      </c>
      <c r="C149" s="33">
        <v>0.26300000000000001</v>
      </c>
      <c r="D149" s="33">
        <v>0.221</v>
      </c>
      <c r="E149" s="35">
        <v>17</v>
      </c>
      <c r="F149" s="35">
        <f t="shared" si="2"/>
        <v>3.7570000000000001</v>
      </c>
      <c r="G149" s="14" t="s">
        <v>971</v>
      </c>
      <c r="H149" s="14" t="s">
        <v>981</v>
      </c>
    </row>
    <row r="150" spans="1:8">
      <c r="A150" s="14" t="s">
        <v>3207</v>
      </c>
      <c r="B150" s="14" t="s">
        <v>3342</v>
      </c>
      <c r="C150" s="33">
        <v>0.26200000000000001</v>
      </c>
      <c r="D150" s="33">
        <v>0.219</v>
      </c>
      <c r="E150" s="35">
        <v>17</v>
      </c>
      <c r="F150" s="35">
        <f t="shared" si="2"/>
        <v>3.7229999999999999</v>
      </c>
      <c r="G150" s="14" t="s">
        <v>971</v>
      </c>
      <c r="H150" s="14" t="s">
        <v>981</v>
      </c>
    </row>
    <row r="151" spans="1:8">
      <c r="A151" s="14" t="s">
        <v>3207</v>
      </c>
      <c r="B151" s="14" t="s">
        <v>3343</v>
      </c>
      <c r="C151" s="33">
        <v>4.3140000000000001</v>
      </c>
      <c r="D151" s="33">
        <v>0.218</v>
      </c>
      <c r="E151" s="35">
        <v>17</v>
      </c>
      <c r="F151" s="35">
        <f t="shared" si="2"/>
        <v>3.706</v>
      </c>
      <c r="G151" s="14" t="s">
        <v>971</v>
      </c>
      <c r="H151" s="14" t="s">
        <v>981</v>
      </c>
    </row>
    <row r="152" spans="1:8">
      <c r="A152" s="14" t="s">
        <v>3207</v>
      </c>
      <c r="B152" s="14" t="s">
        <v>3344</v>
      </c>
      <c r="C152" s="33">
        <v>0.32800000000000001</v>
      </c>
      <c r="D152" s="33">
        <v>0.21099999999999999</v>
      </c>
      <c r="E152" s="35">
        <v>17</v>
      </c>
      <c r="F152" s="35">
        <f t="shared" si="2"/>
        <v>3.5869999999999997</v>
      </c>
      <c r="G152" s="14" t="s">
        <v>971</v>
      </c>
      <c r="H152" s="14" t="s">
        <v>981</v>
      </c>
    </row>
    <row r="153" spans="1:8">
      <c r="A153" s="14" t="s">
        <v>3207</v>
      </c>
      <c r="B153" s="14" t="s">
        <v>3345</v>
      </c>
      <c r="C153" s="33">
        <v>1.9379999999999999</v>
      </c>
      <c r="D153" s="33">
        <v>0.21</v>
      </c>
      <c r="E153" s="35">
        <v>17</v>
      </c>
      <c r="F153" s="35">
        <f t="shared" si="2"/>
        <v>3.57</v>
      </c>
      <c r="G153" s="14" t="s">
        <v>971</v>
      </c>
      <c r="H153" s="14" t="s">
        <v>981</v>
      </c>
    </row>
    <row r="154" spans="1:8">
      <c r="A154" s="14" t="s">
        <v>3207</v>
      </c>
      <c r="B154" s="14" t="s">
        <v>3346</v>
      </c>
      <c r="C154" s="33">
        <v>3.1909999999999998</v>
      </c>
      <c r="D154" s="33">
        <v>0.20100000000000001</v>
      </c>
      <c r="E154" s="35">
        <v>17</v>
      </c>
      <c r="F154" s="35">
        <f t="shared" si="2"/>
        <v>3.4170000000000003</v>
      </c>
      <c r="G154" s="14" t="s">
        <v>971</v>
      </c>
      <c r="H154" s="14" t="s">
        <v>981</v>
      </c>
    </row>
    <row r="155" spans="1:8">
      <c r="A155" s="14" t="s">
        <v>3207</v>
      </c>
      <c r="B155" s="14" t="s">
        <v>3347</v>
      </c>
      <c r="C155" s="33">
        <v>1.2150000000000001</v>
      </c>
      <c r="D155" s="33">
        <v>0.19800000000000001</v>
      </c>
      <c r="E155" s="35">
        <v>17</v>
      </c>
      <c r="F155" s="35">
        <f t="shared" si="2"/>
        <v>3.3660000000000001</v>
      </c>
      <c r="G155" s="14" t="s">
        <v>971</v>
      </c>
      <c r="H155" s="14" t="s">
        <v>981</v>
      </c>
    </row>
    <row r="156" spans="1:8">
      <c r="A156" s="14" t="s">
        <v>3207</v>
      </c>
      <c r="B156" s="14" t="s">
        <v>3285</v>
      </c>
      <c r="C156" s="33">
        <v>0.998</v>
      </c>
      <c r="D156" s="33">
        <v>0.19500000000000001</v>
      </c>
      <c r="E156" s="35">
        <v>17</v>
      </c>
      <c r="F156" s="35">
        <f t="shared" si="2"/>
        <v>3.3149999999999999</v>
      </c>
      <c r="G156" s="14" t="s">
        <v>971</v>
      </c>
      <c r="H156" s="14" t="s">
        <v>981</v>
      </c>
    </row>
    <row r="157" spans="1:8">
      <c r="A157" s="14" t="s">
        <v>3207</v>
      </c>
      <c r="B157" s="14" t="s">
        <v>3348</v>
      </c>
      <c r="C157" s="33">
        <v>0.217</v>
      </c>
      <c r="D157" s="33">
        <v>0.193</v>
      </c>
      <c r="E157" s="35">
        <v>17</v>
      </c>
      <c r="F157" s="35">
        <f t="shared" si="2"/>
        <v>3.2810000000000001</v>
      </c>
      <c r="G157" s="14" t="s">
        <v>971</v>
      </c>
      <c r="H157" s="14" t="s">
        <v>981</v>
      </c>
    </row>
    <row r="158" spans="1:8">
      <c r="A158" s="14" t="s">
        <v>3207</v>
      </c>
      <c r="B158" s="14" t="s">
        <v>3349</v>
      </c>
      <c r="C158" s="33">
        <v>0.25600000000000001</v>
      </c>
      <c r="D158" s="33">
        <v>0.191</v>
      </c>
      <c r="E158" s="35">
        <v>17</v>
      </c>
      <c r="F158" s="35">
        <f t="shared" si="2"/>
        <v>3.2469999999999999</v>
      </c>
      <c r="G158" s="14" t="s">
        <v>971</v>
      </c>
      <c r="H158" s="14" t="s">
        <v>981</v>
      </c>
    </row>
    <row r="159" spans="1:8">
      <c r="A159" s="14" t="s">
        <v>3207</v>
      </c>
      <c r="B159" s="14" t="s">
        <v>3350</v>
      </c>
      <c r="C159" s="33">
        <v>2.1800000000000002</v>
      </c>
      <c r="D159" s="33">
        <v>0.16300000000000001</v>
      </c>
      <c r="E159" s="35">
        <v>17</v>
      </c>
      <c r="F159" s="35">
        <f t="shared" si="2"/>
        <v>2.7709999999999999</v>
      </c>
      <c r="G159" s="14" t="s">
        <v>971</v>
      </c>
      <c r="H159" s="14" t="s">
        <v>981</v>
      </c>
    </row>
    <row r="160" spans="1:8">
      <c r="A160" s="14" t="s">
        <v>3207</v>
      </c>
      <c r="B160" s="14" t="s">
        <v>3351</v>
      </c>
      <c r="C160" s="33">
        <v>4.2859999999999996</v>
      </c>
      <c r="D160" s="33">
        <v>0.15</v>
      </c>
      <c r="E160" s="35">
        <v>17</v>
      </c>
      <c r="F160" s="35">
        <f t="shared" si="2"/>
        <v>2.5499999999999998</v>
      </c>
      <c r="G160" s="14" t="s">
        <v>971</v>
      </c>
      <c r="H160" s="14" t="s">
        <v>981</v>
      </c>
    </row>
    <row r="161" spans="1:8">
      <c r="A161" s="14" t="s">
        <v>3207</v>
      </c>
      <c r="B161" s="14" t="s">
        <v>3352</v>
      </c>
      <c r="C161" s="33">
        <v>0.66700000000000004</v>
      </c>
      <c r="D161" s="33">
        <v>0.14899999999999999</v>
      </c>
      <c r="E161" s="35">
        <v>17</v>
      </c>
      <c r="F161" s="35">
        <f t="shared" si="2"/>
        <v>2.5329999999999999</v>
      </c>
      <c r="G161" s="14" t="s">
        <v>971</v>
      </c>
      <c r="H161" s="14" t="s">
        <v>981</v>
      </c>
    </row>
    <row r="162" spans="1:8">
      <c r="A162" s="14" t="s">
        <v>3207</v>
      </c>
      <c r="B162" s="14" t="s">
        <v>3353</v>
      </c>
      <c r="C162" s="33">
        <v>1.125</v>
      </c>
      <c r="D162" s="33">
        <v>0.14000000000000001</v>
      </c>
      <c r="E162" s="35">
        <v>17</v>
      </c>
      <c r="F162" s="35">
        <f t="shared" si="2"/>
        <v>2.3800000000000003</v>
      </c>
      <c r="G162" s="14" t="s">
        <v>971</v>
      </c>
      <c r="H162" s="14" t="s">
        <v>981</v>
      </c>
    </row>
    <row r="163" spans="1:8">
      <c r="A163" s="14" t="s">
        <v>3207</v>
      </c>
      <c r="B163" s="14" t="s">
        <v>3354</v>
      </c>
      <c r="C163" s="33">
        <v>2.4319999999999999</v>
      </c>
      <c r="D163" s="33">
        <v>0.129</v>
      </c>
      <c r="E163" s="35">
        <v>17</v>
      </c>
      <c r="F163" s="35">
        <f t="shared" si="2"/>
        <v>2.1930000000000001</v>
      </c>
      <c r="G163" s="14" t="s">
        <v>971</v>
      </c>
      <c r="H163" s="14" t="s">
        <v>981</v>
      </c>
    </row>
    <row r="164" spans="1:8">
      <c r="A164" s="14" t="s">
        <v>3207</v>
      </c>
      <c r="B164" s="14" t="s">
        <v>3335</v>
      </c>
      <c r="C164" s="33">
        <v>2.048</v>
      </c>
      <c r="D164" s="33">
        <v>0.123</v>
      </c>
      <c r="E164" s="35">
        <v>17</v>
      </c>
      <c r="F164" s="35">
        <f t="shared" si="2"/>
        <v>2.0910000000000002</v>
      </c>
      <c r="G164" s="14" t="s">
        <v>971</v>
      </c>
      <c r="H164" s="14" t="s">
        <v>981</v>
      </c>
    </row>
    <row r="165" spans="1:8">
      <c r="A165" s="14" t="s">
        <v>3207</v>
      </c>
      <c r="B165" s="14" t="s">
        <v>3355</v>
      </c>
      <c r="C165" s="33">
        <v>0.26200000000000001</v>
      </c>
      <c r="D165" s="33">
        <v>9.5000000000000001E-2</v>
      </c>
      <c r="E165" s="35">
        <v>17</v>
      </c>
      <c r="F165" s="35">
        <f t="shared" si="2"/>
        <v>1.615</v>
      </c>
      <c r="G165" s="14" t="s">
        <v>971</v>
      </c>
      <c r="H165" s="14" t="s">
        <v>981</v>
      </c>
    </row>
    <row r="166" spans="1:8">
      <c r="A166" s="14" t="s">
        <v>3207</v>
      </c>
      <c r="B166" s="14" t="s">
        <v>3356</v>
      </c>
      <c r="C166" s="33">
        <v>1.429</v>
      </c>
      <c r="D166" s="33">
        <v>9.1999999999999998E-2</v>
      </c>
      <c r="E166" s="35">
        <v>17</v>
      </c>
      <c r="F166" s="35">
        <f t="shared" si="2"/>
        <v>1.5640000000000001</v>
      </c>
      <c r="G166" s="14" t="s">
        <v>971</v>
      </c>
      <c r="H166" s="14" t="s">
        <v>981</v>
      </c>
    </row>
    <row r="167" spans="1:8">
      <c r="A167" s="14" t="s">
        <v>3207</v>
      </c>
      <c r="B167" s="14" t="s">
        <v>3357</v>
      </c>
      <c r="C167" s="33">
        <v>0.64800000000000002</v>
      </c>
      <c r="D167" s="33">
        <v>8.7999999999999995E-2</v>
      </c>
      <c r="E167" s="35">
        <v>17</v>
      </c>
      <c r="F167" s="35">
        <f t="shared" si="2"/>
        <v>1.496</v>
      </c>
      <c r="G167" s="14" t="s">
        <v>971</v>
      </c>
      <c r="H167" s="14" t="s">
        <v>981</v>
      </c>
    </row>
    <row r="168" spans="1:8">
      <c r="A168" s="14" t="s">
        <v>3207</v>
      </c>
      <c r="B168" s="14" t="s">
        <v>3358</v>
      </c>
      <c r="C168" s="33">
        <v>0.9</v>
      </c>
      <c r="D168" s="33">
        <v>8.3000000000000004E-2</v>
      </c>
      <c r="E168" s="35">
        <v>17</v>
      </c>
      <c r="F168" s="35">
        <f t="shared" si="2"/>
        <v>1.411</v>
      </c>
      <c r="G168" s="14" t="s">
        <v>971</v>
      </c>
      <c r="H168" s="14" t="s">
        <v>981</v>
      </c>
    </row>
    <row r="169" spans="1:8">
      <c r="A169" s="14" t="s">
        <v>3207</v>
      </c>
      <c r="B169" s="14" t="s">
        <v>3359</v>
      </c>
      <c r="C169" s="33">
        <v>0.43</v>
      </c>
      <c r="D169" s="33">
        <v>0.08</v>
      </c>
      <c r="E169" s="35">
        <v>17</v>
      </c>
      <c r="F169" s="35">
        <f t="shared" si="2"/>
        <v>1.36</v>
      </c>
      <c r="G169" s="14" t="s">
        <v>971</v>
      </c>
      <c r="H169" s="14" t="s">
        <v>981</v>
      </c>
    </row>
    <row r="170" spans="1:8">
      <c r="A170" s="14" t="s">
        <v>3207</v>
      </c>
      <c r="B170" s="14" t="s">
        <v>3243</v>
      </c>
      <c r="C170" s="33">
        <v>2.8010000000000002</v>
      </c>
      <c r="D170" s="33">
        <v>7.1999999999999995E-2</v>
      </c>
      <c r="E170" s="35">
        <v>17</v>
      </c>
      <c r="F170" s="35">
        <f t="shared" si="2"/>
        <v>1.224</v>
      </c>
      <c r="G170" s="14" t="s">
        <v>971</v>
      </c>
      <c r="H170" s="14" t="s">
        <v>981</v>
      </c>
    </row>
    <row r="171" spans="1:8">
      <c r="A171" s="14" t="s">
        <v>3207</v>
      </c>
      <c r="B171" s="14" t="s">
        <v>3360</v>
      </c>
      <c r="C171" s="33">
        <v>0.73399999999999999</v>
      </c>
      <c r="D171" s="33">
        <v>7.0999999999999994E-2</v>
      </c>
      <c r="E171" s="35">
        <v>17</v>
      </c>
      <c r="F171" s="35">
        <f t="shared" si="2"/>
        <v>1.2069999999999999</v>
      </c>
      <c r="G171" s="14" t="s">
        <v>971</v>
      </c>
      <c r="H171" s="14" t="s">
        <v>981</v>
      </c>
    </row>
    <row r="172" spans="1:8">
      <c r="A172" s="14" t="s">
        <v>3207</v>
      </c>
      <c r="B172" s="14" t="s">
        <v>3361</v>
      </c>
      <c r="C172" s="33">
        <v>0.315</v>
      </c>
      <c r="D172" s="33">
        <v>6.5000000000000002E-2</v>
      </c>
      <c r="E172" s="35">
        <v>17</v>
      </c>
      <c r="F172" s="35">
        <f t="shared" si="2"/>
        <v>1.105</v>
      </c>
      <c r="G172" s="14" t="s">
        <v>971</v>
      </c>
      <c r="H172" s="14" t="s">
        <v>981</v>
      </c>
    </row>
    <row r="173" spans="1:8">
      <c r="A173" s="14" t="s">
        <v>3207</v>
      </c>
      <c r="B173" s="14" t="s">
        <v>3314</v>
      </c>
      <c r="C173" s="33">
        <v>0.56599999999999995</v>
      </c>
      <c r="D173" s="33">
        <v>6.3E-2</v>
      </c>
      <c r="E173" s="35">
        <v>17</v>
      </c>
      <c r="F173" s="35">
        <f t="shared" si="2"/>
        <v>1.071</v>
      </c>
      <c r="G173" s="14" t="s">
        <v>971</v>
      </c>
      <c r="H173" s="14" t="s">
        <v>981</v>
      </c>
    </row>
    <row r="174" spans="1:8">
      <c r="A174" s="14" t="s">
        <v>3207</v>
      </c>
      <c r="B174" s="14" t="s">
        <v>3362</v>
      </c>
      <c r="C174" s="33">
        <v>0.28100000000000003</v>
      </c>
      <c r="D174" s="33">
        <v>6.0999999999999999E-2</v>
      </c>
      <c r="E174" s="35">
        <v>17</v>
      </c>
      <c r="F174" s="35">
        <f t="shared" si="2"/>
        <v>1.0369999999999999</v>
      </c>
      <c r="G174" s="14" t="s">
        <v>971</v>
      </c>
      <c r="H174" s="14" t="s">
        <v>981</v>
      </c>
    </row>
    <row r="175" spans="1:8">
      <c r="A175" s="14" t="s">
        <v>3207</v>
      </c>
      <c r="B175" s="14" t="s">
        <v>3363</v>
      </c>
      <c r="C175" s="33">
        <v>0.97</v>
      </c>
      <c r="D175" s="33">
        <v>0.06</v>
      </c>
      <c r="E175" s="35">
        <v>17</v>
      </c>
      <c r="F175" s="35">
        <f t="shared" si="2"/>
        <v>1.02</v>
      </c>
      <c r="G175" s="14" t="s">
        <v>971</v>
      </c>
      <c r="H175" s="14" t="s">
        <v>981</v>
      </c>
    </row>
    <row r="176" spans="1:8">
      <c r="A176" s="14" t="s">
        <v>3207</v>
      </c>
      <c r="B176" s="14" t="s">
        <v>3364</v>
      </c>
      <c r="C176" s="33">
        <v>2.0190000000000001</v>
      </c>
      <c r="D176" s="33">
        <v>4.4999999999999998E-2</v>
      </c>
      <c r="E176" s="35">
        <v>17</v>
      </c>
      <c r="F176" s="35">
        <f t="shared" si="2"/>
        <v>0.76500000000000001</v>
      </c>
      <c r="G176" s="14" t="s">
        <v>971</v>
      </c>
      <c r="H176" s="14" t="s">
        <v>981</v>
      </c>
    </row>
    <row r="177" spans="1:8">
      <c r="A177" s="14" t="s">
        <v>3207</v>
      </c>
      <c r="B177" s="14" t="s">
        <v>3226</v>
      </c>
      <c r="C177" s="33">
        <v>3.875</v>
      </c>
      <c r="D177" s="33">
        <v>4.3999999999999997E-2</v>
      </c>
      <c r="E177" s="35">
        <v>17</v>
      </c>
      <c r="F177" s="35">
        <f t="shared" si="2"/>
        <v>0.748</v>
      </c>
      <c r="G177" s="14" t="s">
        <v>971</v>
      </c>
      <c r="H177" s="14" t="s">
        <v>981</v>
      </c>
    </row>
    <row r="178" spans="1:8">
      <c r="A178" s="14" t="s">
        <v>3207</v>
      </c>
      <c r="B178" s="14" t="s">
        <v>3222</v>
      </c>
      <c r="C178" s="33">
        <v>2.5880000000000001</v>
      </c>
      <c r="D178" s="33">
        <v>4.2999999999999997E-2</v>
      </c>
      <c r="E178" s="35">
        <v>17</v>
      </c>
      <c r="F178" s="35">
        <f t="shared" si="2"/>
        <v>0.73099999999999998</v>
      </c>
      <c r="G178" s="14" t="s">
        <v>971</v>
      </c>
      <c r="H178" s="14" t="s">
        <v>981</v>
      </c>
    </row>
    <row r="179" spans="1:8">
      <c r="A179" s="14" t="s">
        <v>3207</v>
      </c>
      <c r="B179" s="14" t="s">
        <v>3365</v>
      </c>
      <c r="C179" s="33">
        <v>3.8220000000000001</v>
      </c>
      <c r="D179" s="33">
        <v>4.2000000000000003E-2</v>
      </c>
      <c r="E179" s="35">
        <v>17</v>
      </c>
      <c r="F179" s="35">
        <f t="shared" si="2"/>
        <v>0.71400000000000008</v>
      </c>
      <c r="G179" s="14" t="s">
        <v>971</v>
      </c>
      <c r="H179" s="14" t="s">
        <v>981</v>
      </c>
    </row>
    <row r="180" spans="1:8">
      <c r="A180" s="14" t="s">
        <v>3207</v>
      </c>
      <c r="B180" s="14" t="s">
        <v>3366</v>
      </c>
      <c r="C180" s="33">
        <v>4.069</v>
      </c>
      <c r="D180" s="33">
        <v>3.5000000000000003E-2</v>
      </c>
      <c r="E180" s="35">
        <v>17</v>
      </c>
      <c r="F180" s="35">
        <f t="shared" si="2"/>
        <v>0.59500000000000008</v>
      </c>
      <c r="G180" s="14" t="s">
        <v>971</v>
      </c>
      <c r="H180" s="14" t="s">
        <v>981</v>
      </c>
    </row>
    <row r="181" spans="1:8">
      <c r="A181" s="14" t="s">
        <v>3207</v>
      </c>
      <c r="B181" s="14" t="s">
        <v>3365</v>
      </c>
      <c r="C181" s="33">
        <v>3.8220000000000001</v>
      </c>
      <c r="D181" s="33">
        <v>2.8000000000000001E-2</v>
      </c>
      <c r="E181" s="35">
        <v>17</v>
      </c>
      <c r="F181" s="35">
        <f t="shared" si="2"/>
        <v>0.47600000000000003</v>
      </c>
      <c r="G181" s="14" t="s">
        <v>971</v>
      </c>
      <c r="H181" s="14" t="s">
        <v>981</v>
      </c>
    </row>
    <row r="182" spans="1:8">
      <c r="A182" s="14" t="s">
        <v>3207</v>
      </c>
      <c r="B182" s="14" t="s">
        <v>3367</v>
      </c>
      <c r="C182" s="33">
        <v>0.77700000000000002</v>
      </c>
      <c r="D182" s="33">
        <v>2.7E-2</v>
      </c>
      <c r="E182" s="35">
        <v>17</v>
      </c>
      <c r="F182" s="35">
        <f t="shared" si="2"/>
        <v>0.45900000000000002</v>
      </c>
      <c r="G182" s="14" t="s">
        <v>971</v>
      </c>
      <c r="H182" s="14" t="s">
        <v>981</v>
      </c>
    </row>
    <row r="183" spans="1:8">
      <c r="A183" s="14" t="s">
        <v>3207</v>
      </c>
      <c r="B183" s="14" t="s">
        <v>3368</v>
      </c>
      <c r="C183" s="33">
        <v>0.26300000000000001</v>
      </c>
      <c r="D183" s="33">
        <v>2.3E-2</v>
      </c>
      <c r="E183" s="35">
        <v>17</v>
      </c>
      <c r="F183" s="35">
        <f t="shared" si="2"/>
        <v>0.39100000000000001</v>
      </c>
      <c r="G183" s="14" t="s">
        <v>971</v>
      </c>
      <c r="H183" s="14" t="s">
        <v>981</v>
      </c>
    </row>
    <row r="184" spans="1:8">
      <c r="A184" s="14" t="s">
        <v>3207</v>
      </c>
      <c r="B184" s="14" t="s">
        <v>3369</v>
      </c>
      <c r="C184" s="33">
        <v>0.80700000000000005</v>
      </c>
      <c r="D184" s="33">
        <v>0.02</v>
      </c>
      <c r="E184" s="35">
        <v>17</v>
      </c>
      <c r="F184" s="35">
        <f t="shared" si="2"/>
        <v>0.34</v>
      </c>
      <c r="G184" s="14" t="s">
        <v>971</v>
      </c>
      <c r="H184" s="14" t="s">
        <v>981</v>
      </c>
    </row>
    <row r="185" spans="1:8">
      <c r="A185" s="14" t="s">
        <v>3207</v>
      </c>
      <c r="B185" s="14" t="s">
        <v>3370</v>
      </c>
      <c r="C185" s="33">
        <v>1.492</v>
      </c>
      <c r="D185" s="33">
        <v>0.01</v>
      </c>
      <c r="E185" s="35">
        <v>17</v>
      </c>
      <c r="F185" s="35">
        <f t="shared" si="2"/>
        <v>0.17</v>
      </c>
      <c r="G185" s="14" t="s">
        <v>971</v>
      </c>
      <c r="H185" s="14" t="s">
        <v>981</v>
      </c>
    </row>
    <row r="186" spans="1:8" s="39" customFormat="1">
      <c r="A186" s="38"/>
      <c r="B186" s="38"/>
      <c r="C186" s="37">
        <f>SUM(C20:C185)</f>
        <v>279.84300000000013</v>
      </c>
      <c r="D186" s="37">
        <f>SUM(D20:D185)</f>
        <v>123.29</v>
      </c>
      <c r="E186" s="36"/>
      <c r="F186" s="36">
        <f>SUM(F20:F185)</f>
        <v>2095.9300000000007</v>
      </c>
      <c r="G186" s="38"/>
      <c r="H186" s="8" t="s">
        <v>907</v>
      </c>
    </row>
    <row r="187" spans="1:8">
      <c r="A187" s="14" t="s">
        <v>3207</v>
      </c>
      <c r="B187" s="14" t="s">
        <v>3250</v>
      </c>
      <c r="C187" s="33">
        <v>3.508</v>
      </c>
      <c r="D187" s="33">
        <v>0.55700000000000005</v>
      </c>
      <c r="E187" s="35">
        <v>17</v>
      </c>
      <c r="F187" s="35">
        <f t="shared" si="2"/>
        <v>9.4690000000000012</v>
      </c>
      <c r="G187" s="14" t="s">
        <v>971</v>
      </c>
      <c r="H187" s="14" t="s">
        <v>3371</v>
      </c>
    </row>
    <row r="188" spans="1:8">
      <c r="A188" s="14" t="s">
        <v>3207</v>
      </c>
      <c r="B188" s="14" t="s">
        <v>3253</v>
      </c>
      <c r="C188" s="33">
        <v>1.323</v>
      </c>
      <c r="D188" s="33">
        <v>0.16800000000000001</v>
      </c>
      <c r="E188" s="35">
        <v>17</v>
      </c>
      <c r="F188" s="35">
        <f t="shared" si="2"/>
        <v>2.8560000000000003</v>
      </c>
      <c r="G188" s="14" t="s">
        <v>971</v>
      </c>
      <c r="H188" s="14" t="s">
        <v>3371</v>
      </c>
    </row>
    <row r="189" spans="1:8" s="39" customFormat="1">
      <c r="A189" s="38"/>
      <c r="B189" s="38"/>
      <c r="C189" s="37">
        <f>SUM(C187:C188)</f>
        <v>4.8309999999999995</v>
      </c>
      <c r="D189" s="37">
        <f>SUM(D187:D188)</f>
        <v>0.72500000000000009</v>
      </c>
      <c r="E189" s="36"/>
      <c r="F189" s="36">
        <f>SUM(F187:F188)</f>
        <v>12.325000000000001</v>
      </c>
      <c r="G189" s="38"/>
      <c r="H189" s="8" t="s">
        <v>907</v>
      </c>
    </row>
    <row r="190" spans="1:8">
      <c r="A190" s="14" t="s">
        <v>3207</v>
      </c>
      <c r="B190" s="14" t="s">
        <v>3372</v>
      </c>
      <c r="C190" s="33">
        <v>4.7450000000000001</v>
      </c>
      <c r="D190" s="33">
        <v>1.736</v>
      </c>
      <c r="E190" s="35">
        <v>17</v>
      </c>
      <c r="F190" s="35">
        <f t="shared" si="2"/>
        <v>29.512</v>
      </c>
      <c r="G190" s="14" t="s">
        <v>971</v>
      </c>
      <c r="H190" s="14" t="s">
        <v>1840</v>
      </c>
    </row>
    <row r="191" spans="1:8">
      <c r="A191" s="14" t="s">
        <v>3207</v>
      </c>
      <c r="B191" s="14" t="s">
        <v>3225</v>
      </c>
      <c r="C191" s="33">
        <v>4.3929999999999998</v>
      </c>
      <c r="D191" s="33">
        <v>0.84199999999999997</v>
      </c>
      <c r="E191" s="35">
        <v>17</v>
      </c>
      <c r="F191" s="35">
        <f t="shared" si="2"/>
        <v>14.314</v>
      </c>
      <c r="G191" s="14" t="s">
        <v>971</v>
      </c>
      <c r="H191" s="14" t="s">
        <v>1840</v>
      </c>
    </row>
    <row r="192" spans="1:8">
      <c r="A192" s="14" t="s">
        <v>3207</v>
      </c>
      <c r="B192" s="14" t="s">
        <v>3373</v>
      </c>
      <c r="C192" s="33">
        <v>1.091</v>
      </c>
      <c r="D192" s="33">
        <v>0.81899999999999995</v>
      </c>
      <c r="E192" s="35">
        <v>17</v>
      </c>
      <c r="F192" s="35">
        <f t="shared" si="2"/>
        <v>13.922999999999998</v>
      </c>
      <c r="G192" s="14" t="s">
        <v>971</v>
      </c>
      <c r="H192" s="14" t="s">
        <v>1840</v>
      </c>
    </row>
    <row r="193" spans="1:8">
      <c r="A193" s="14" t="s">
        <v>3207</v>
      </c>
      <c r="B193" s="14" t="s">
        <v>3374</v>
      </c>
      <c r="C193" s="33">
        <v>2.5859999999999999</v>
      </c>
      <c r="D193" s="33">
        <v>0.59799999999999998</v>
      </c>
      <c r="E193" s="35">
        <v>17</v>
      </c>
      <c r="F193" s="35">
        <f t="shared" si="2"/>
        <v>10.166</v>
      </c>
      <c r="G193" s="14" t="s">
        <v>971</v>
      </c>
      <c r="H193" s="14" t="s">
        <v>1840</v>
      </c>
    </row>
    <row r="194" spans="1:8">
      <c r="A194" s="14" t="s">
        <v>3207</v>
      </c>
      <c r="B194" s="14" t="s">
        <v>3375</v>
      </c>
      <c r="C194" s="33">
        <v>7.33</v>
      </c>
      <c r="D194" s="33">
        <v>0.58099999999999996</v>
      </c>
      <c r="E194" s="35">
        <v>17</v>
      </c>
      <c r="F194" s="35">
        <f t="shared" si="2"/>
        <v>9.8769999999999989</v>
      </c>
      <c r="G194" s="14" t="s">
        <v>971</v>
      </c>
      <c r="H194" s="14" t="s">
        <v>1840</v>
      </c>
    </row>
    <row r="195" spans="1:8">
      <c r="A195" s="14" t="s">
        <v>3207</v>
      </c>
      <c r="B195" s="14" t="s">
        <v>3376</v>
      </c>
      <c r="C195" s="33">
        <v>0.68</v>
      </c>
      <c r="D195" s="33">
        <v>0.46700000000000003</v>
      </c>
      <c r="E195" s="35">
        <v>17</v>
      </c>
      <c r="F195" s="35">
        <f t="shared" si="2"/>
        <v>7.9390000000000001</v>
      </c>
      <c r="G195" s="14" t="s">
        <v>971</v>
      </c>
      <c r="H195" s="14" t="s">
        <v>1840</v>
      </c>
    </row>
    <row r="196" spans="1:8">
      <c r="A196" s="14" t="s">
        <v>3207</v>
      </c>
      <c r="B196" s="14" t="s">
        <v>3377</v>
      </c>
      <c r="C196" s="33">
        <v>0.53</v>
      </c>
      <c r="D196" s="33">
        <v>0.39200000000000002</v>
      </c>
      <c r="E196" s="35">
        <v>17</v>
      </c>
      <c r="F196" s="35">
        <f t="shared" si="2"/>
        <v>6.6640000000000006</v>
      </c>
      <c r="G196" s="14" t="s">
        <v>971</v>
      </c>
      <c r="H196" s="14" t="s">
        <v>1840</v>
      </c>
    </row>
    <row r="197" spans="1:8">
      <c r="A197" s="14" t="s">
        <v>3207</v>
      </c>
      <c r="B197" s="14" t="s">
        <v>3275</v>
      </c>
      <c r="C197" s="33">
        <v>2.2429999999999999</v>
      </c>
      <c r="D197" s="33">
        <v>0.33200000000000002</v>
      </c>
      <c r="E197" s="35">
        <v>17</v>
      </c>
      <c r="F197" s="35">
        <f t="shared" si="2"/>
        <v>5.6440000000000001</v>
      </c>
      <c r="G197" s="14" t="s">
        <v>971</v>
      </c>
      <c r="H197" s="14" t="s">
        <v>1840</v>
      </c>
    </row>
    <row r="198" spans="1:8">
      <c r="A198" s="14" t="s">
        <v>3207</v>
      </c>
      <c r="B198" s="14" t="s">
        <v>3378</v>
      </c>
      <c r="C198" s="33">
        <v>2.1349999999999998</v>
      </c>
      <c r="D198" s="33">
        <v>0.312</v>
      </c>
      <c r="E198" s="35">
        <v>17</v>
      </c>
      <c r="F198" s="35">
        <f t="shared" si="2"/>
        <v>5.3040000000000003</v>
      </c>
      <c r="G198" s="14" t="s">
        <v>971</v>
      </c>
      <c r="H198" s="14" t="s">
        <v>1840</v>
      </c>
    </row>
    <row r="199" spans="1:8">
      <c r="A199" s="14" t="s">
        <v>3207</v>
      </c>
      <c r="B199" s="14" t="s">
        <v>3379</v>
      </c>
      <c r="C199" s="33">
        <v>3.6219999999999999</v>
      </c>
      <c r="D199" s="33">
        <v>0.23400000000000001</v>
      </c>
      <c r="E199" s="35">
        <v>17</v>
      </c>
      <c r="F199" s="35">
        <f t="shared" si="2"/>
        <v>3.9780000000000002</v>
      </c>
      <c r="G199" s="14" t="s">
        <v>971</v>
      </c>
      <c r="H199" s="14" t="s">
        <v>1840</v>
      </c>
    </row>
    <row r="200" spans="1:8">
      <c r="A200" s="14" t="s">
        <v>3207</v>
      </c>
      <c r="B200" s="14" t="s">
        <v>3380</v>
      </c>
      <c r="C200" s="33">
        <v>1.0289999999999999</v>
      </c>
      <c r="D200" s="33">
        <v>0.18</v>
      </c>
      <c r="E200" s="35">
        <v>17</v>
      </c>
      <c r="F200" s="35">
        <f t="shared" si="2"/>
        <v>3.06</v>
      </c>
      <c r="G200" s="14" t="s">
        <v>971</v>
      </c>
      <c r="H200" s="14" t="s">
        <v>1840</v>
      </c>
    </row>
    <row r="201" spans="1:8">
      <c r="A201" s="14" t="s">
        <v>3207</v>
      </c>
      <c r="B201" s="14" t="s">
        <v>3381</v>
      </c>
      <c r="C201" s="33">
        <v>2.3159999999999998</v>
      </c>
      <c r="D201" s="33">
        <v>0.16200000000000001</v>
      </c>
      <c r="E201" s="35">
        <v>17</v>
      </c>
      <c r="F201" s="35">
        <f t="shared" si="2"/>
        <v>2.754</v>
      </c>
      <c r="G201" s="14" t="s">
        <v>971</v>
      </c>
      <c r="H201" s="14" t="s">
        <v>1840</v>
      </c>
    </row>
    <row r="202" spans="1:8">
      <c r="A202" s="14" t="s">
        <v>3207</v>
      </c>
      <c r="B202" s="14" t="s">
        <v>3382</v>
      </c>
      <c r="C202" s="33">
        <v>0.73799999999999999</v>
      </c>
      <c r="D202" s="33">
        <v>0.153</v>
      </c>
      <c r="E202" s="35">
        <v>17</v>
      </c>
      <c r="F202" s="35">
        <f t="shared" si="2"/>
        <v>2.601</v>
      </c>
      <c r="G202" s="14" t="s">
        <v>971</v>
      </c>
      <c r="H202" s="14" t="s">
        <v>1840</v>
      </c>
    </row>
    <row r="203" spans="1:8">
      <c r="A203" s="14" t="s">
        <v>3207</v>
      </c>
      <c r="B203" s="14" t="s">
        <v>3381</v>
      </c>
      <c r="C203" s="33">
        <v>2.3159999999999998</v>
      </c>
      <c r="D203" s="33">
        <v>0.125</v>
      </c>
      <c r="E203" s="35">
        <v>17</v>
      </c>
      <c r="F203" s="35">
        <f t="shared" si="2"/>
        <v>2.125</v>
      </c>
      <c r="G203" s="14" t="s">
        <v>971</v>
      </c>
      <c r="H203" s="14" t="s">
        <v>1840</v>
      </c>
    </row>
    <row r="204" spans="1:8">
      <c r="A204" s="14" t="s">
        <v>3207</v>
      </c>
      <c r="B204" s="14" t="s">
        <v>3383</v>
      </c>
      <c r="C204" s="33">
        <v>0.24299999999999999</v>
      </c>
      <c r="D204" s="33">
        <v>9.7000000000000003E-2</v>
      </c>
      <c r="E204" s="35">
        <v>17</v>
      </c>
      <c r="F204" s="35">
        <f t="shared" ref="F204:F268" si="3">D204*E204</f>
        <v>1.649</v>
      </c>
      <c r="G204" s="14" t="s">
        <v>971</v>
      </c>
      <c r="H204" s="14" t="s">
        <v>1840</v>
      </c>
    </row>
    <row r="205" spans="1:8">
      <c r="A205" s="14" t="s">
        <v>969</v>
      </c>
      <c r="B205" s="14" t="s">
        <v>3384</v>
      </c>
      <c r="C205" s="33">
        <v>7.5720000000000001</v>
      </c>
      <c r="D205" s="33">
        <v>7.0999999999999994E-2</v>
      </c>
      <c r="E205" s="35">
        <v>17</v>
      </c>
      <c r="F205" s="35">
        <f t="shared" si="3"/>
        <v>1.2069999999999999</v>
      </c>
      <c r="G205" s="14" t="s">
        <v>1147</v>
      </c>
      <c r="H205" s="14" t="s">
        <v>1840</v>
      </c>
    </row>
    <row r="206" spans="1:8">
      <c r="A206" s="14" t="s">
        <v>3207</v>
      </c>
      <c r="B206" s="14" t="s">
        <v>3385</v>
      </c>
      <c r="C206" s="33">
        <v>0.32600000000000001</v>
      </c>
      <c r="D206" s="33">
        <v>6.4000000000000001E-2</v>
      </c>
      <c r="E206" s="35">
        <v>17</v>
      </c>
      <c r="F206" s="35">
        <f t="shared" si="3"/>
        <v>1.0880000000000001</v>
      </c>
      <c r="G206" s="14" t="s">
        <v>971</v>
      </c>
      <c r="H206" s="14" t="s">
        <v>1840</v>
      </c>
    </row>
    <row r="207" spans="1:8">
      <c r="A207" s="14" t="s">
        <v>3207</v>
      </c>
      <c r="B207" s="14" t="s">
        <v>3386</v>
      </c>
      <c r="C207" s="33">
        <v>1.1080000000000001</v>
      </c>
      <c r="D207" s="33">
        <v>4.2999999999999997E-2</v>
      </c>
      <c r="E207" s="35">
        <v>17</v>
      </c>
      <c r="F207" s="35">
        <f t="shared" si="3"/>
        <v>0.73099999999999998</v>
      </c>
      <c r="G207" s="14" t="s">
        <v>971</v>
      </c>
      <c r="H207" s="14" t="s">
        <v>1840</v>
      </c>
    </row>
    <row r="208" spans="1:8">
      <c r="A208" s="14" t="s">
        <v>3207</v>
      </c>
      <c r="B208" s="14" t="s">
        <v>3387</v>
      </c>
      <c r="C208" s="33">
        <v>0.38500000000000001</v>
      </c>
      <c r="D208" s="33">
        <v>4.2000000000000003E-2</v>
      </c>
      <c r="E208" s="35">
        <v>17</v>
      </c>
      <c r="F208" s="35">
        <f t="shared" si="3"/>
        <v>0.71400000000000008</v>
      </c>
      <c r="G208" s="14" t="s">
        <v>971</v>
      </c>
      <c r="H208" s="14" t="s">
        <v>1840</v>
      </c>
    </row>
    <row r="209" spans="1:8">
      <c r="A209" s="14" t="s">
        <v>3207</v>
      </c>
      <c r="B209" s="14" t="s">
        <v>3326</v>
      </c>
      <c r="C209" s="33">
        <v>0.4</v>
      </c>
      <c r="D209" s="33">
        <v>2.5999999999999999E-2</v>
      </c>
      <c r="E209" s="35">
        <v>17</v>
      </c>
      <c r="F209" s="35">
        <f t="shared" si="3"/>
        <v>0.442</v>
      </c>
      <c r="G209" s="14" t="s">
        <v>971</v>
      </c>
      <c r="H209" s="14" t="s">
        <v>1840</v>
      </c>
    </row>
    <row r="210" spans="1:8">
      <c r="A210" s="14" t="s">
        <v>3207</v>
      </c>
      <c r="B210" s="14" t="s">
        <v>3388</v>
      </c>
      <c r="C210" s="33">
        <v>0.69399999999999995</v>
      </c>
      <c r="D210" s="33">
        <v>2.5000000000000001E-2</v>
      </c>
      <c r="E210" s="35">
        <v>17</v>
      </c>
      <c r="F210" s="35">
        <f t="shared" si="3"/>
        <v>0.42500000000000004</v>
      </c>
      <c r="G210" s="14" t="s">
        <v>971</v>
      </c>
      <c r="H210" s="14" t="s">
        <v>1840</v>
      </c>
    </row>
    <row r="211" spans="1:8">
      <c r="A211" s="14" t="s">
        <v>3207</v>
      </c>
      <c r="B211" s="14" t="s">
        <v>3389</v>
      </c>
      <c r="C211" s="33">
        <v>0.85399999999999998</v>
      </c>
      <c r="D211" s="33">
        <v>1.7999999999999999E-2</v>
      </c>
      <c r="E211" s="35">
        <v>17</v>
      </c>
      <c r="F211" s="35">
        <f t="shared" si="3"/>
        <v>0.30599999999999999</v>
      </c>
      <c r="G211" s="14" t="s">
        <v>971</v>
      </c>
      <c r="H211" s="14" t="s">
        <v>1840</v>
      </c>
    </row>
    <row r="212" spans="1:8">
      <c r="A212" s="14" t="s">
        <v>3207</v>
      </c>
      <c r="B212" s="14" t="s">
        <v>3375</v>
      </c>
      <c r="C212" s="33">
        <v>7.33</v>
      </c>
      <c r="D212" s="33">
        <v>1.2999999999999999E-2</v>
      </c>
      <c r="E212" s="35">
        <v>17</v>
      </c>
      <c r="F212" s="35">
        <f t="shared" si="3"/>
        <v>0.221</v>
      </c>
      <c r="G212" s="14" t="s">
        <v>971</v>
      </c>
      <c r="H212" s="14" t="s">
        <v>1840</v>
      </c>
    </row>
    <row r="213" spans="1:8" s="39" customFormat="1">
      <c r="A213" s="38"/>
      <c r="B213" s="38"/>
      <c r="C213" s="37">
        <f>SUM(C190:C212)</f>
        <v>54.665999999999997</v>
      </c>
      <c r="D213" s="37">
        <f>SUM(D190:D212)</f>
        <v>7.331999999999999</v>
      </c>
      <c r="E213" s="36"/>
      <c r="F213" s="36">
        <f>SUM(F190:F212)</f>
        <v>124.64399999999998</v>
      </c>
      <c r="G213" s="38"/>
      <c r="H213" s="8" t="s">
        <v>907</v>
      </c>
    </row>
    <row r="214" spans="1:8">
      <c r="A214" s="14" t="s">
        <v>3207</v>
      </c>
      <c r="B214" s="14" t="s">
        <v>3390</v>
      </c>
      <c r="C214" s="33">
        <v>3.7210000000000001</v>
      </c>
      <c r="D214" s="33">
        <v>2.2320000000000002</v>
      </c>
      <c r="E214" s="35">
        <v>17</v>
      </c>
      <c r="F214" s="35">
        <f t="shared" si="3"/>
        <v>37.944000000000003</v>
      </c>
      <c r="G214" s="14" t="s">
        <v>971</v>
      </c>
      <c r="H214" s="14" t="s">
        <v>3391</v>
      </c>
    </row>
    <row r="215" spans="1:8">
      <c r="A215" s="14" t="s">
        <v>3207</v>
      </c>
      <c r="B215" s="14" t="s">
        <v>3265</v>
      </c>
      <c r="C215" s="33">
        <v>4.6059999999999999</v>
      </c>
      <c r="D215" s="33">
        <v>2.1440000000000001</v>
      </c>
      <c r="E215" s="35">
        <v>17</v>
      </c>
      <c r="F215" s="35">
        <f t="shared" si="3"/>
        <v>36.448</v>
      </c>
      <c r="G215" s="14" t="s">
        <v>971</v>
      </c>
      <c r="H215" s="14" t="s">
        <v>3391</v>
      </c>
    </row>
    <row r="216" spans="1:8">
      <c r="A216" s="14" t="s">
        <v>3207</v>
      </c>
      <c r="B216" s="14" t="s">
        <v>3392</v>
      </c>
      <c r="C216" s="33">
        <v>6.2969999999999997</v>
      </c>
      <c r="D216" s="33">
        <v>1.915</v>
      </c>
      <c r="E216" s="35">
        <v>17</v>
      </c>
      <c r="F216" s="35">
        <f t="shared" si="3"/>
        <v>32.555</v>
      </c>
      <c r="G216" s="14" t="s">
        <v>971</v>
      </c>
      <c r="H216" s="14" t="s">
        <v>3391</v>
      </c>
    </row>
    <row r="217" spans="1:8">
      <c r="A217" s="14" t="s">
        <v>3207</v>
      </c>
      <c r="B217" s="14" t="s">
        <v>3393</v>
      </c>
      <c r="C217" s="33">
        <v>2.383</v>
      </c>
      <c r="D217" s="33">
        <v>1.875</v>
      </c>
      <c r="E217" s="35">
        <v>17</v>
      </c>
      <c r="F217" s="35">
        <f t="shared" si="3"/>
        <v>31.875</v>
      </c>
      <c r="G217" s="14" t="s">
        <v>971</v>
      </c>
      <c r="H217" s="14" t="s">
        <v>3391</v>
      </c>
    </row>
    <row r="218" spans="1:8">
      <c r="A218" s="14" t="s">
        <v>3207</v>
      </c>
      <c r="B218" s="14" t="s">
        <v>3394</v>
      </c>
      <c r="C218" s="33">
        <v>3.863</v>
      </c>
      <c r="D218" s="33">
        <v>1.5109999999999999</v>
      </c>
      <c r="E218" s="35">
        <v>17</v>
      </c>
      <c r="F218" s="35">
        <f t="shared" si="3"/>
        <v>25.686999999999998</v>
      </c>
      <c r="G218" s="14" t="s">
        <v>971</v>
      </c>
      <c r="H218" s="14" t="s">
        <v>3391</v>
      </c>
    </row>
    <row r="219" spans="1:8">
      <c r="A219" s="14" t="s">
        <v>3207</v>
      </c>
      <c r="B219" s="14" t="s">
        <v>3390</v>
      </c>
      <c r="C219" s="33">
        <v>3.7210000000000001</v>
      </c>
      <c r="D219" s="33">
        <v>1.482</v>
      </c>
      <c r="E219" s="35">
        <v>17</v>
      </c>
      <c r="F219" s="35">
        <f t="shared" si="3"/>
        <v>25.193999999999999</v>
      </c>
      <c r="G219" s="14" t="s">
        <v>971</v>
      </c>
      <c r="H219" s="14" t="s">
        <v>3391</v>
      </c>
    </row>
    <row r="220" spans="1:8">
      <c r="A220" s="14" t="s">
        <v>3207</v>
      </c>
      <c r="B220" s="14" t="s">
        <v>3395</v>
      </c>
      <c r="C220" s="33">
        <v>3.0939999999999999</v>
      </c>
      <c r="D220" s="33">
        <v>1.476</v>
      </c>
      <c r="E220" s="35">
        <v>17</v>
      </c>
      <c r="F220" s="35">
        <f t="shared" si="3"/>
        <v>25.091999999999999</v>
      </c>
      <c r="G220" s="14" t="s">
        <v>971</v>
      </c>
      <c r="H220" s="14" t="s">
        <v>3391</v>
      </c>
    </row>
    <row r="221" spans="1:8">
      <c r="A221" s="14" t="s">
        <v>3207</v>
      </c>
      <c r="B221" s="14" t="s">
        <v>3396</v>
      </c>
      <c r="C221" s="33">
        <v>3.0880000000000001</v>
      </c>
      <c r="D221" s="33">
        <v>1.409</v>
      </c>
      <c r="E221" s="35">
        <v>17</v>
      </c>
      <c r="F221" s="35">
        <f t="shared" si="3"/>
        <v>23.952999999999999</v>
      </c>
      <c r="G221" s="14" t="s">
        <v>971</v>
      </c>
      <c r="H221" s="14" t="s">
        <v>3391</v>
      </c>
    </row>
    <row r="222" spans="1:8">
      <c r="A222" s="14" t="s">
        <v>3207</v>
      </c>
      <c r="B222" s="14" t="s">
        <v>3397</v>
      </c>
      <c r="C222" s="33">
        <v>5.1769999999999996</v>
      </c>
      <c r="D222" s="33">
        <v>1.2749999999999999</v>
      </c>
      <c r="E222" s="35">
        <v>17</v>
      </c>
      <c r="F222" s="35">
        <f t="shared" si="3"/>
        <v>21.674999999999997</v>
      </c>
      <c r="G222" s="14" t="s">
        <v>971</v>
      </c>
      <c r="H222" s="14" t="s">
        <v>3391</v>
      </c>
    </row>
    <row r="223" spans="1:8">
      <c r="A223" s="14" t="s">
        <v>3207</v>
      </c>
      <c r="B223" s="14" t="s">
        <v>3398</v>
      </c>
      <c r="C223" s="33">
        <v>1.2829999999999999</v>
      </c>
      <c r="D223" s="33">
        <v>1.2629999999999999</v>
      </c>
      <c r="E223" s="35">
        <v>17</v>
      </c>
      <c r="F223" s="35">
        <f t="shared" si="3"/>
        <v>21.470999999999997</v>
      </c>
      <c r="G223" s="14" t="s">
        <v>971</v>
      </c>
      <c r="H223" s="14" t="s">
        <v>3391</v>
      </c>
    </row>
    <row r="224" spans="1:8">
      <c r="A224" s="14" t="s">
        <v>3207</v>
      </c>
      <c r="B224" s="14" t="s">
        <v>3399</v>
      </c>
      <c r="C224" s="33">
        <v>1.24</v>
      </c>
      <c r="D224" s="33">
        <v>1.222</v>
      </c>
      <c r="E224" s="35">
        <v>17</v>
      </c>
      <c r="F224" s="35">
        <f t="shared" si="3"/>
        <v>20.774000000000001</v>
      </c>
      <c r="G224" s="14" t="s">
        <v>971</v>
      </c>
      <c r="H224" s="14" t="s">
        <v>3391</v>
      </c>
    </row>
    <row r="225" spans="1:8">
      <c r="A225" s="14" t="s">
        <v>3207</v>
      </c>
      <c r="B225" s="14" t="s">
        <v>3400</v>
      </c>
      <c r="C225" s="33">
        <v>1.494</v>
      </c>
      <c r="D225" s="33">
        <v>1.153</v>
      </c>
      <c r="E225" s="35">
        <v>17</v>
      </c>
      <c r="F225" s="35">
        <f t="shared" si="3"/>
        <v>19.600999999999999</v>
      </c>
      <c r="G225" s="14" t="s">
        <v>971</v>
      </c>
      <c r="H225" s="14" t="s">
        <v>3391</v>
      </c>
    </row>
    <row r="226" spans="1:8">
      <c r="A226" s="14" t="s">
        <v>3207</v>
      </c>
      <c r="B226" s="14" t="s">
        <v>3401</v>
      </c>
      <c r="C226" s="33">
        <v>1.1319999999999999</v>
      </c>
      <c r="D226" s="33">
        <v>1.1319999999999999</v>
      </c>
      <c r="E226" s="35">
        <v>17</v>
      </c>
      <c r="F226" s="35">
        <f t="shared" si="3"/>
        <v>19.244</v>
      </c>
      <c r="G226" s="14" t="s">
        <v>971</v>
      </c>
      <c r="H226" s="14" t="s">
        <v>3391</v>
      </c>
    </row>
    <row r="227" spans="1:8">
      <c r="A227" s="14" t="s">
        <v>3207</v>
      </c>
      <c r="B227" s="14" t="s">
        <v>3402</v>
      </c>
      <c r="C227" s="33">
        <v>2.367</v>
      </c>
      <c r="D227" s="33">
        <v>1.077</v>
      </c>
      <c r="E227" s="35">
        <v>17</v>
      </c>
      <c r="F227" s="35">
        <f t="shared" si="3"/>
        <v>18.308999999999997</v>
      </c>
      <c r="G227" s="14" t="s">
        <v>971</v>
      </c>
      <c r="H227" s="14" t="s">
        <v>3391</v>
      </c>
    </row>
    <row r="228" spans="1:8">
      <c r="A228" s="14" t="s">
        <v>3207</v>
      </c>
      <c r="B228" s="14" t="s">
        <v>3403</v>
      </c>
      <c r="C228" s="33">
        <v>1.052</v>
      </c>
      <c r="D228" s="33">
        <v>1.052</v>
      </c>
      <c r="E228" s="35">
        <v>17</v>
      </c>
      <c r="F228" s="35">
        <f t="shared" si="3"/>
        <v>17.884</v>
      </c>
      <c r="G228" s="14" t="s">
        <v>971</v>
      </c>
      <c r="H228" s="14" t="s">
        <v>3391</v>
      </c>
    </row>
    <row r="229" spans="1:8">
      <c r="A229" s="14" t="s">
        <v>3207</v>
      </c>
      <c r="B229" s="14" t="s">
        <v>3404</v>
      </c>
      <c r="C229" s="33">
        <v>1.9990000000000001</v>
      </c>
      <c r="D229" s="33">
        <v>1.0149999999999999</v>
      </c>
      <c r="E229" s="35">
        <v>17</v>
      </c>
      <c r="F229" s="35">
        <f t="shared" si="3"/>
        <v>17.254999999999999</v>
      </c>
      <c r="G229" s="14" t="s">
        <v>971</v>
      </c>
      <c r="H229" s="14" t="s">
        <v>3391</v>
      </c>
    </row>
    <row r="230" spans="1:8">
      <c r="A230" s="14" t="s">
        <v>3207</v>
      </c>
      <c r="B230" s="14" t="s">
        <v>3405</v>
      </c>
      <c r="C230" s="33">
        <v>0.997</v>
      </c>
      <c r="D230" s="33">
        <v>0.997</v>
      </c>
      <c r="E230" s="35">
        <v>17</v>
      </c>
      <c r="F230" s="35">
        <f t="shared" si="3"/>
        <v>16.949000000000002</v>
      </c>
      <c r="G230" s="14" t="s">
        <v>971</v>
      </c>
      <c r="H230" s="14" t="s">
        <v>3391</v>
      </c>
    </row>
    <row r="231" spans="1:8">
      <c r="A231" s="14" t="s">
        <v>3207</v>
      </c>
      <c r="B231" s="14" t="s">
        <v>3406</v>
      </c>
      <c r="C231" s="33">
        <v>2.0499999999999998</v>
      </c>
      <c r="D231" s="33">
        <v>0.94599999999999995</v>
      </c>
      <c r="E231" s="35">
        <v>17</v>
      </c>
      <c r="F231" s="35">
        <f t="shared" si="3"/>
        <v>16.082000000000001</v>
      </c>
      <c r="G231" s="14" t="s">
        <v>971</v>
      </c>
      <c r="H231" s="14" t="s">
        <v>3391</v>
      </c>
    </row>
    <row r="232" spans="1:8">
      <c r="A232" s="14" t="s">
        <v>3207</v>
      </c>
      <c r="B232" s="14" t="s">
        <v>3407</v>
      </c>
      <c r="C232" s="33">
        <v>0.95899999999999996</v>
      </c>
      <c r="D232" s="33">
        <v>0.92400000000000004</v>
      </c>
      <c r="E232" s="35">
        <v>17</v>
      </c>
      <c r="F232" s="35">
        <f t="shared" si="3"/>
        <v>15.708</v>
      </c>
      <c r="G232" s="14" t="s">
        <v>971</v>
      </c>
      <c r="H232" s="14" t="s">
        <v>3391</v>
      </c>
    </row>
    <row r="233" spans="1:8">
      <c r="A233" s="14" t="s">
        <v>3207</v>
      </c>
      <c r="B233" s="14" t="s">
        <v>3408</v>
      </c>
      <c r="C233" s="33">
        <v>0.93700000000000006</v>
      </c>
      <c r="D233" s="33">
        <v>0.89900000000000002</v>
      </c>
      <c r="E233" s="35">
        <v>17</v>
      </c>
      <c r="F233" s="35">
        <f t="shared" si="3"/>
        <v>15.283000000000001</v>
      </c>
      <c r="G233" s="14" t="s">
        <v>971</v>
      </c>
      <c r="H233" s="14" t="s">
        <v>3391</v>
      </c>
    </row>
    <row r="234" spans="1:8">
      <c r="A234" s="14" t="s">
        <v>3207</v>
      </c>
      <c r="B234" s="14" t="s">
        <v>3409</v>
      </c>
      <c r="C234" s="33">
        <v>0.97899999999999998</v>
      </c>
      <c r="D234" s="33">
        <v>0.89700000000000002</v>
      </c>
      <c r="E234" s="35">
        <v>17</v>
      </c>
      <c r="F234" s="35">
        <f t="shared" si="3"/>
        <v>15.249000000000001</v>
      </c>
      <c r="G234" s="14" t="s">
        <v>971</v>
      </c>
      <c r="H234" s="14" t="s">
        <v>3391</v>
      </c>
    </row>
    <row r="235" spans="1:8">
      <c r="A235" s="14" t="s">
        <v>3207</v>
      </c>
      <c r="B235" s="14" t="s">
        <v>3410</v>
      </c>
      <c r="C235" s="33">
        <v>1.2030000000000001</v>
      </c>
      <c r="D235" s="33">
        <v>0.78100000000000003</v>
      </c>
      <c r="E235" s="35">
        <v>17</v>
      </c>
      <c r="F235" s="35">
        <f t="shared" si="3"/>
        <v>13.277000000000001</v>
      </c>
      <c r="G235" s="14" t="s">
        <v>971</v>
      </c>
      <c r="H235" s="14" t="s">
        <v>3391</v>
      </c>
    </row>
    <row r="236" spans="1:8">
      <c r="A236" s="14" t="s">
        <v>3411</v>
      </c>
      <c r="B236" s="14" t="s">
        <v>3412</v>
      </c>
      <c r="C236" s="33">
        <v>0.90100000000000002</v>
      </c>
      <c r="D236" s="33">
        <v>0.73</v>
      </c>
      <c r="E236" s="35">
        <v>17</v>
      </c>
      <c r="F236" s="35">
        <f t="shared" si="3"/>
        <v>12.41</v>
      </c>
      <c r="G236" s="14" t="s">
        <v>971</v>
      </c>
      <c r="H236" s="14" t="s">
        <v>3391</v>
      </c>
    </row>
    <row r="237" spans="1:8">
      <c r="A237" s="14" t="s">
        <v>3207</v>
      </c>
      <c r="B237" s="14" t="s">
        <v>3413</v>
      </c>
      <c r="C237" s="33">
        <v>2.621</v>
      </c>
      <c r="D237" s="33">
        <v>0.71699999999999997</v>
      </c>
      <c r="E237" s="35">
        <v>17</v>
      </c>
      <c r="F237" s="35">
        <f t="shared" si="3"/>
        <v>12.189</v>
      </c>
      <c r="G237" s="14" t="s">
        <v>971</v>
      </c>
      <c r="H237" s="14" t="s">
        <v>3391</v>
      </c>
    </row>
    <row r="238" spans="1:8">
      <c r="A238" s="14" t="s">
        <v>3207</v>
      </c>
      <c r="B238" s="14" t="s">
        <v>3414</v>
      </c>
      <c r="C238" s="33">
        <v>0.66300000000000003</v>
      </c>
      <c r="D238" s="33">
        <v>0.66300000000000003</v>
      </c>
      <c r="E238" s="35">
        <v>17</v>
      </c>
      <c r="F238" s="35">
        <f t="shared" si="3"/>
        <v>11.271000000000001</v>
      </c>
      <c r="G238" s="14" t="s">
        <v>971</v>
      </c>
      <c r="H238" s="14" t="s">
        <v>3391</v>
      </c>
    </row>
    <row r="239" spans="1:8">
      <c r="A239" s="14" t="s">
        <v>3207</v>
      </c>
      <c r="B239" s="14" t="s">
        <v>3415</v>
      </c>
      <c r="C239" s="33">
        <v>3.0449999999999999</v>
      </c>
      <c r="D239" s="33">
        <v>0.61199999999999999</v>
      </c>
      <c r="E239" s="35">
        <v>17</v>
      </c>
      <c r="F239" s="35">
        <f t="shared" si="3"/>
        <v>10.404</v>
      </c>
      <c r="G239" s="14" t="s">
        <v>971</v>
      </c>
      <c r="H239" s="14" t="s">
        <v>3391</v>
      </c>
    </row>
    <row r="240" spans="1:8">
      <c r="A240" s="14" t="s">
        <v>3207</v>
      </c>
      <c r="B240" s="14" t="s">
        <v>3416</v>
      </c>
      <c r="C240" s="33">
        <v>0.6</v>
      </c>
      <c r="D240" s="33">
        <v>0.6</v>
      </c>
      <c r="E240" s="35">
        <v>17</v>
      </c>
      <c r="F240" s="35">
        <f t="shared" si="3"/>
        <v>10.199999999999999</v>
      </c>
      <c r="G240" s="14" t="s">
        <v>971</v>
      </c>
      <c r="H240" s="14" t="s">
        <v>3391</v>
      </c>
    </row>
    <row r="241" spans="1:8">
      <c r="A241" s="14" t="s">
        <v>3411</v>
      </c>
      <c r="B241" s="14" t="s">
        <v>3417</v>
      </c>
      <c r="C241" s="33">
        <v>0.69099999999999995</v>
      </c>
      <c r="D241" s="33">
        <v>0.57499999999999996</v>
      </c>
      <c r="E241" s="35">
        <v>17</v>
      </c>
      <c r="F241" s="35">
        <f t="shared" si="3"/>
        <v>9.7749999999999986</v>
      </c>
      <c r="G241" s="14" t="s">
        <v>971</v>
      </c>
      <c r="H241" s="14" t="s">
        <v>3391</v>
      </c>
    </row>
    <row r="242" spans="1:8">
      <c r="A242" s="14" t="s">
        <v>3207</v>
      </c>
      <c r="B242" s="14" t="s">
        <v>3418</v>
      </c>
      <c r="C242" s="33">
        <v>1.159</v>
      </c>
      <c r="D242" s="33">
        <v>0.56599999999999995</v>
      </c>
      <c r="E242" s="35">
        <v>17</v>
      </c>
      <c r="F242" s="35">
        <f t="shared" si="3"/>
        <v>9.6219999999999999</v>
      </c>
      <c r="G242" s="14" t="s">
        <v>971</v>
      </c>
      <c r="H242" s="14" t="s">
        <v>3391</v>
      </c>
    </row>
    <row r="243" spans="1:8">
      <c r="A243" s="14" t="s">
        <v>3207</v>
      </c>
      <c r="B243" s="14" t="s">
        <v>3419</v>
      </c>
      <c r="C243" s="33">
        <v>0.54400000000000004</v>
      </c>
      <c r="D243" s="33">
        <v>0.54400000000000004</v>
      </c>
      <c r="E243" s="35">
        <v>17</v>
      </c>
      <c r="F243" s="35">
        <f t="shared" si="3"/>
        <v>9.2480000000000011</v>
      </c>
      <c r="G243" s="14" t="s">
        <v>971</v>
      </c>
      <c r="H243" s="14" t="s">
        <v>3391</v>
      </c>
    </row>
    <row r="244" spans="1:8">
      <c r="A244" s="14" t="s">
        <v>3207</v>
      </c>
      <c r="B244" s="14" t="s">
        <v>3420</v>
      </c>
      <c r="C244" s="33">
        <v>0.54700000000000004</v>
      </c>
      <c r="D244" s="33">
        <v>0.53400000000000003</v>
      </c>
      <c r="E244" s="35">
        <v>17</v>
      </c>
      <c r="F244" s="35">
        <f t="shared" si="3"/>
        <v>9.0780000000000012</v>
      </c>
      <c r="G244" s="14" t="s">
        <v>971</v>
      </c>
      <c r="H244" s="14" t="s">
        <v>3391</v>
      </c>
    </row>
    <row r="245" spans="1:8">
      <c r="A245" s="14" t="s">
        <v>3207</v>
      </c>
      <c r="B245" s="14" t="s">
        <v>3421</v>
      </c>
      <c r="C245" s="33">
        <v>0.66</v>
      </c>
      <c r="D245" s="33">
        <v>0.45800000000000002</v>
      </c>
      <c r="E245" s="35">
        <v>17</v>
      </c>
      <c r="F245" s="35">
        <f t="shared" si="3"/>
        <v>7.7860000000000005</v>
      </c>
      <c r="G245" s="14" t="s">
        <v>971</v>
      </c>
      <c r="H245" s="14" t="s">
        <v>3391</v>
      </c>
    </row>
    <row r="246" spans="1:8">
      <c r="A246" s="14" t="s">
        <v>3207</v>
      </c>
      <c r="B246" s="14" t="s">
        <v>3422</v>
      </c>
      <c r="C246" s="33">
        <v>1.143</v>
      </c>
      <c r="D246" s="33">
        <v>0.435</v>
      </c>
      <c r="E246" s="35">
        <v>17</v>
      </c>
      <c r="F246" s="35">
        <f t="shared" si="3"/>
        <v>7.3949999999999996</v>
      </c>
      <c r="G246" s="14" t="s">
        <v>971</v>
      </c>
      <c r="H246" s="14" t="s">
        <v>3391</v>
      </c>
    </row>
    <row r="247" spans="1:8">
      <c r="A247" s="14" t="s">
        <v>3207</v>
      </c>
      <c r="B247" s="14" t="s">
        <v>3423</v>
      </c>
      <c r="C247" s="33">
        <v>0.40500000000000003</v>
      </c>
      <c r="D247" s="33">
        <v>0.40500000000000003</v>
      </c>
      <c r="E247" s="35">
        <v>17</v>
      </c>
      <c r="F247" s="35">
        <f t="shared" si="3"/>
        <v>6.8850000000000007</v>
      </c>
      <c r="G247" s="14" t="s">
        <v>971</v>
      </c>
      <c r="H247" s="14" t="s">
        <v>3391</v>
      </c>
    </row>
    <row r="248" spans="1:8">
      <c r="A248" s="14" t="s">
        <v>3207</v>
      </c>
      <c r="B248" s="14" t="s">
        <v>3424</v>
      </c>
      <c r="C248" s="33">
        <v>1.5780000000000001</v>
      </c>
      <c r="D248" s="33">
        <v>0.40100000000000002</v>
      </c>
      <c r="E248" s="35">
        <v>17</v>
      </c>
      <c r="F248" s="35">
        <f t="shared" si="3"/>
        <v>6.8170000000000002</v>
      </c>
      <c r="G248" s="14" t="s">
        <v>971</v>
      </c>
      <c r="H248" s="14" t="s">
        <v>3391</v>
      </c>
    </row>
    <row r="249" spans="1:8">
      <c r="A249" s="14" t="s">
        <v>3207</v>
      </c>
      <c r="B249" s="14" t="s">
        <v>3425</v>
      </c>
      <c r="C249" s="33">
        <v>0.54600000000000004</v>
      </c>
      <c r="D249" s="33">
        <v>0.39900000000000002</v>
      </c>
      <c r="E249" s="35">
        <v>17</v>
      </c>
      <c r="F249" s="35">
        <f t="shared" si="3"/>
        <v>6.7830000000000004</v>
      </c>
      <c r="G249" s="14" t="s">
        <v>971</v>
      </c>
      <c r="H249" s="14" t="s">
        <v>3391</v>
      </c>
    </row>
    <row r="250" spans="1:8">
      <c r="A250" s="14" t="s">
        <v>3207</v>
      </c>
      <c r="B250" s="14" t="s">
        <v>3426</v>
      </c>
      <c r="C250" s="33">
        <v>0.42199999999999999</v>
      </c>
      <c r="D250" s="33">
        <v>0.38100000000000001</v>
      </c>
      <c r="E250" s="35">
        <v>17</v>
      </c>
      <c r="F250" s="35">
        <f t="shared" si="3"/>
        <v>6.4770000000000003</v>
      </c>
      <c r="G250" s="14" t="s">
        <v>971</v>
      </c>
      <c r="H250" s="14" t="s">
        <v>3391</v>
      </c>
    </row>
    <row r="251" spans="1:8">
      <c r="A251" s="14" t="s">
        <v>3207</v>
      </c>
      <c r="B251" s="14" t="s">
        <v>3265</v>
      </c>
      <c r="C251" s="33">
        <v>4.6059999999999999</v>
      </c>
      <c r="D251" s="33">
        <v>0.34200000000000003</v>
      </c>
      <c r="E251" s="35">
        <v>17</v>
      </c>
      <c r="F251" s="35">
        <f t="shared" si="3"/>
        <v>5.8140000000000001</v>
      </c>
      <c r="G251" s="14" t="s">
        <v>971</v>
      </c>
      <c r="H251" s="14" t="s">
        <v>3391</v>
      </c>
    </row>
    <row r="252" spans="1:8">
      <c r="A252" s="14" t="s">
        <v>3207</v>
      </c>
      <c r="B252" s="14" t="s">
        <v>3427</v>
      </c>
      <c r="C252" s="33">
        <v>1.2929999999999999</v>
      </c>
      <c r="D252" s="33">
        <v>0.33900000000000002</v>
      </c>
      <c r="E252" s="35">
        <v>17</v>
      </c>
      <c r="F252" s="35">
        <f t="shared" si="3"/>
        <v>5.7630000000000008</v>
      </c>
      <c r="G252" s="14" t="s">
        <v>971</v>
      </c>
      <c r="H252" s="14" t="s">
        <v>3391</v>
      </c>
    </row>
    <row r="253" spans="1:8">
      <c r="A253" s="14" t="s">
        <v>3207</v>
      </c>
      <c r="B253" s="14" t="s">
        <v>3428</v>
      </c>
      <c r="C253" s="33">
        <v>0.77700000000000002</v>
      </c>
      <c r="D253" s="33">
        <v>0.314</v>
      </c>
      <c r="E253" s="35">
        <v>17</v>
      </c>
      <c r="F253" s="35">
        <f t="shared" si="3"/>
        <v>5.3380000000000001</v>
      </c>
      <c r="G253" s="14" t="s">
        <v>971</v>
      </c>
      <c r="H253" s="14" t="s">
        <v>3391</v>
      </c>
    </row>
    <row r="254" spans="1:8">
      <c r="A254" s="14" t="s">
        <v>3207</v>
      </c>
      <c r="B254" s="14" t="s">
        <v>3429</v>
      </c>
      <c r="C254" s="33">
        <v>1.9570000000000001</v>
      </c>
      <c r="D254" s="33">
        <v>0.25900000000000001</v>
      </c>
      <c r="E254" s="35">
        <v>17</v>
      </c>
      <c r="F254" s="35">
        <f t="shared" si="3"/>
        <v>4.4030000000000005</v>
      </c>
      <c r="G254" s="14" t="s">
        <v>971</v>
      </c>
      <c r="H254" s="14" t="s">
        <v>3391</v>
      </c>
    </row>
    <row r="255" spans="1:8">
      <c r="A255" s="14" t="s">
        <v>3207</v>
      </c>
      <c r="B255" s="14" t="s">
        <v>3430</v>
      </c>
      <c r="C255" s="33">
        <v>1.2390000000000001</v>
      </c>
      <c r="D255" s="33">
        <v>0.25</v>
      </c>
      <c r="E255" s="35">
        <v>17</v>
      </c>
      <c r="F255" s="35">
        <f t="shared" si="3"/>
        <v>4.25</v>
      </c>
      <c r="G255" s="14" t="s">
        <v>971</v>
      </c>
      <c r="H255" s="14" t="s">
        <v>3391</v>
      </c>
    </row>
    <row r="256" spans="1:8">
      <c r="A256" s="14" t="s">
        <v>3207</v>
      </c>
      <c r="B256" s="14" t="s">
        <v>3431</v>
      </c>
      <c r="C256" s="33">
        <v>0.86599999999999999</v>
      </c>
      <c r="D256" s="33">
        <v>0.21099999999999999</v>
      </c>
      <c r="E256" s="35">
        <v>17</v>
      </c>
      <c r="F256" s="35">
        <f t="shared" si="3"/>
        <v>3.5869999999999997</v>
      </c>
      <c r="G256" s="14" t="s">
        <v>971</v>
      </c>
      <c r="H256" s="14" t="s">
        <v>3391</v>
      </c>
    </row>
    <row r="257" spans="1:8">
      <c r="A257" s="14" t="s">
        <v>3207</v>
      </c>
      <c r="B257" s="14" t="s">
        <v>3432</v>
      </c>
      <c r="C257" s="33">
        <v>0.223</v>
      </c>
      <c r="D257" s="33">
        <v>0.19800000000000001</v>
      </c>
      <c r="E257" s="35">
        <v>17</v>
      </c>
      <c r="F257" s="35">
        <f t="shared" si="3"/>
        <v>3.3660000000000001</v>
      </c>
      <c r="G257" s="14" t="s">
        <v>971</v>
      </c>
      <c r="H257" s="14" t="s">
        <v>3391</v>
      </c>
    </row>
    <row r="258" spans="1:8">
      <c r="A258" s="14" t="s">
        <v>3207</v>
      </c>
      <c r="B258" s="14" t="s">
        <v>3433</v>
      </c>
      <c r="C258" s="33">
        <v>0.28299999999999997</v>
      </c>
      <c r="D258" s="33">
        <v>0.16600000000000001</v>
      </c>
      <c r="E258" s="35">
        <v>17</v>
      </c>
      <c r="F258" s="35">
        <f t="shared" si="3"/>
        <v>2.8220000000000001</v>
      </c>
      <c r="G258" s="14" t="s">
        <v>971</v>
      </c>
      <c r="H258" s="14" t="s">
        <v>3391</v>
      </c>
    </row>
    <row r="259" spans="1:8">
      <c r="A259" s="14" t="s">
        <v>3207</v>
      </c>
      <c r="B259" s="14" t="s">
        <v>3434</v>
      </c>
      <c r="C259" s="33">
        <v>11.388999999999999</v>
      </c>
      <c r="D259" s="33">
        <v>0.161</v>
      </c>
      <c r="E259" s="35">
        <v>17</v>
      </c>
      <c r="F259" s="35">
        <f t="shared" si="3"/>
        <v>2.7370000000000001</v>
      </c>
      <c r="G259" s="14" t="s">
        <v>971</v>
      </c>
      <c r="H259" s="14" t="s">
        <v>3391</v>
      </c>
    </row>
    <row r="260" spans="1:8">
      <c r="A260" s="14" t="s">
        <v>3207</v>
      </c>
      <c r="B260" s="14" t="s">
        <v>3435</v>
      </c>
      <c r="C260" s="33">
        <v>0.34499999999999997</v>
      </c>
      <c r="D260" s="33">
        <v>0.155</v>
      </c>
      <c r="E260" s="35">
        <v>17</v>
      </c>
      <c r="F260" s="35">
        <f t="shared" si="3"/>
        <v>2.6349999999999998</v>
      </c>
      <c r="G260" s="14" t="s">
        <v>971</v>
      </c>
      <c r="H260" s="14" t="s">
        <v>3391</v>
      </c>
    </row>
    <row r="261" spans="1:8">
      <c r="A261" s="14" t="s">
        <v>3207</v>
      </c>
      <c r="B261" s="14" t="s">
        <v>3436</v>
      </c>
      <c r="C261" s="33">
        <v>0.219</v>
      </c>
      <c r="D261" s="33">
        <v>9.9000000000000005E-2</v>
      </c>
      <c r="E261" s="35">
        <v>17</v>
      </c>
      <c r="F261" s="35">
        <f t="shared" si="3"/>
        <v>1.6830000000000001</v>
      </c>
      <c r="G261" s="14" t="s">
        <v>971</v>
      </c>
      <c r="H261" s="14" t="s">
        <v>3391</v>
      </c>
    </row>
    <row r="262" spans="1:8">
      <c r="A262" s="14" t="s">
        <v>3207</v>
      </c>
      <c r="B262" s="14" t="s">
        <v>3437</v>
      </c>
      <c r="C262" s="33">
        <v>0.33300000000000002</v>
      </c>
      <c r="D262" s="33">
        <v>0.09</v>
      </c>
      <c r="E262" s="35">
        <v>17</v>
      </c>
      <c r="F262" s="35">
        <f t="shared" si="3"/>
        <v>1.53</v>
      </c>
      <c r="G262" s="14" t="s">
        <v>971</v>
      </c>
      <c r="H262" s="14" t="s">
        <v>3391</v>
      </c>
    </row>
    <row r="263" spans="1:8">
      <c r="A263" s="14" t="s">
        <v>3207</v>
      </c>
      <c r="B263" s="14" t="s">
        <v>3438</v>
      </c>
      <c r="C263" s="33">
        <v>3.19</v>
      </c>
      <c r="D263" s="33">
        <v>8.8999999999999996E-2</v>
      </c>
      <c r="E263" s="35">
        <v>17</v>
      </c>
      <c r="F263" s="35">
        <f t="shared" si="3"/>
        <v>1.5129999999999999</v>
      </c>
      <c r="G263" s="14" t="s">
        <v>971</v>
      </c>
      <c r="H263" s="14" t="s">
        <v>3391</v>
      </c>
    </row>
    <row r="264" spans="1:8">
      <c r="A264" s="14" t="s">
        <v>3207</v>
      </c>
      <c r="B264" s="14" t="s">
        <v>3429</v>
      </c>
      <c r="C264" s="33">
        <v>1.9570000000000001</v>
      </c>
      <c r="D264" s="33">
        <v>7.9000000000000001E-2</v>
      </c>
      <c r="E264" s="35">
        <v>17</v>
      </c>
      <c r="F264" s="35">
        <f t="shared" si="3"/>
        <v>1.343</v>
      </c>
      <c r="G264" s="14" t="s">
        <v>971</v>
      </c>
      <c r="H264" s="14" t="s">
        <v>3391</v>
      </c>
    </row>
    <row r="265" spans="1:8">
      <c r="A265" s="14" t="s">
        <v>3207</v>
      </c>
      <c r="B265" s="14" t="s">
        <v>3439</v>
      </c>
      <c r="C265" s="33">
        <v>5.7000000000000002E-2</v>
      </c>
      <c r="D265" s="33">
        <v>0.04</v>
      </c>
      <c r="E265" s="35">
        <v>17</v>
      </c>
      <c r="F265" s="35">
        <f t="shared" si="3"/>
        <v>0.68</v>
      </c>
      <c r="G265" s="14" t="s">
        <v>971</v>
      </c>
      <c r="H265" s="14" t="s">
        <v>3391</v>
      </c>
    </row>
    <row r="266" spans="1:8">
      <c r="A266" s="14" t="s">
        <v>3207</v>
      </c>
      <c r="B266" s="14" t="s">
        <v>3434</v>
      </c>
      <c r="C266" s="33">
        <v>11.388999999999999</v>
      </c>
      <c r="D266" s="33">
        <v>3.3000000000000002E-2</v>
      </c>
      <c r="E266" s="35">
        <v>17</v>
      </c>
      <c r="F266" s="35">
        <f t="shared" si="3"/>
        <v>0.56100000000000005</v>
      </c>
      <c r="G266" s="14" t="s">
        <v>971</v>
      </c>
      <c r="H266" s="14" t="s">
        <v>3391</v>
      </c>
    </row>
    <row r="267" spans="1:8">
      <c r="A267" s="14" t="s">
        <v>3207</v>
      </c>
      <c r="B267" s="14" t="s">
        <v>3440</v>
      </c>
      <c r="C267" s="33">
        <v>4.8639999999999999</v>
      </c>
      <c r="D267" s="33">
        <v>0.03</v>
      </c>
      <c r="E267" s="35">
        <v>17</v>
      </c>
      <c r="F267" s="35">
        <f t="shared" si="3"/>
        <v>0.51</v>
      </c>
      <c r="G267" s="14" t="s">
        <v>971</v>
      </c>
      <c r="H267" s="14" t="s">
        <v>3391</v>
      </c>
    </row>
    <row r="268" spans="1:8">
      <c r="A268" s="14" t="s">
        <v>3207</v>
      </c>
      <c r="B268" s="14" t="s">
        <v>3259</v>
      </c>
      <c r="C268" s="33">
        <v>2.3359999999999999</v>
      </c>
      <c r="D268" s="33">
        <v>2.4E-2</v>
      </c>
      <c r="E268" s="35">
        <v>17</v>
      </c>
      <c r="F268" s="35">
        <f t="shared" si="3"/>
        <v>0.40800000000000003</v>
      </c>
      <c r="G268" s="14" t="s">
        <v>971</v>
      </c>
      <c r="H268" s="14" t="s">
        <v>3391</v>
      </c>
    </row>
    <row r="269" spans="1:8">
      <c r="A269" s="14" t="s">
        <v>3207</v>
      </c>
      <c r="B269" s="14" t="s">
        <v>3441</v>
      </c>
      <c r="C269" s="33">
        <v>2.992</v>
      </c>
      <c r="D269" s="33">
        <v>1.2999999999999999E-2</v>
      </c>
      <c r="E269" s="35">
        <v>17</v>
      </c>
      <c r="F269" s="35">
        <f t="shared" ref="F269:F333" si="4">D269*E269</f>
        <v>0.221</v>
      </c>
      <c r="G269" s="14" t="s">
        <v>971</v>
      </c>
      <c r="H269" s="14" t="s">
        <v>3391</v>
      </c>
    </row>
    <row r="270" spans="1:8">
      <c r="A270" s="14" t="s">
        <v>3207</v>
      </c>
      <c r="B270" s="14" t="s">
        <v>3442</v>
      </c>
      <c r="C270" s="33">
        <v>1.8919999999999999</v>
      </c>
      <c r="D270" s="33">
        <v>1.0999999999999999E-2</v>
      </c>
      <c r="E270" s="35">
        <v>17</v>
      </c>
      <c r="F270" s="35">
        <f t="shared" si="4"/>
        <v>0.187</v>
      </c>
      <c r="G270" s="14" t="s">
        <v>971</v>
      </c>
      <c r="H270" s="14" t="s">
        <v>3391</v>
      </c>
    </row>
    <row r="271" spans="1:8" s="39" customFormat="1">
      <c r="A271" s="38"/>
      <c r="B271" s="38"/>
      <c r="C271" s="37">
        <f>SUM(C214:C270)</f>
        <v>121.374</v>
      </c>
      <c r="D271" s="37">
        <f>SUM(D214:D270)</f>
        <v>39.600000000000009</v>
      </c>
      <c r="E271" s="36"/>
      <c r="F271" s="36">
        <f>SUM(F214:F270)</f>
        <v>673.19999999999982</v>
      </c>
      <c r="G271" s="38"/>
      <c r="H271" s="8" t="s">
        <v>907</v>
      </c>
    </row>
    <row r="272" spans="1:8">
      <c r="A272" s="14" t="s">
        <v>3207</v>
      </c>
      <c r="B272" s="14" t="s">
        <v>3443</v>
      </c>
      <c r="C272" s="33">
        <v>6.63</v>
      </c>
      <c r="D272" s="33">
        <v>3.698</v>
      </c>
      <c r="E272" s="35">
        <v>17</v>
      </c>
      <c r="F272" s="35">
        <f t="shared" si="4"/>
        <v>62.866</v>
      </c>
      <c r="G272" s="14" t="s">
        <v>971</v>
      </c>
      <c r="H272" s="14" t="s">
        <v>1763</v>
      </c>
    </row>
    <row r="273" spans="1:8">
      <c r="A273" s="14" t="s">
        <v>3207</v>
      </c>
      <c r="B273" s="14" t="s">
        <v>3444</v>
      </c>
      <c r="C273" s="33">
        <v>3.4649999999999999</v>
      </c>
      <c r="D273" s="33">
        <v>3.45</v>
      </c>
      <c r="E273" s="35">
        <v>17</v>
      </c>
      <c r="F273" s="35">
        <f t="shared" si="4"/>
        <v>58.650000000000006</v>
      </c>
      <c r="G273" s="14" t="s">
        <v>971</v>
      </c>
      <c r="H273" s="14" t="s">
        <v>1763</v>
      </c>
    </row>
    <row r="274" spans="1:8">
      <c r="A274" s="14" t="s">
        <v>3207</v>
      </c>
      <c r="B274" s="14" t="s">
        <v>3445</v>
      </c>
      <c r="C274" s="33">
        <v>3.0219999999999998</v>
      </c>
      <c r="D274" s="33">
        <v>2.8420000000000001</v>
      </c>
      <c r="E274" s="35">
        <v>17</v>
      </c>
      <c r="F274" s="35">
        <f t="shared" si="4"/>
        <v>48.314</v>
      </c>
      <c r="G274" s="14" t="s">
        <v>971</v>
      </c>
      <c r="H274" s="14" t="s">
        <v>1763</v>
      </c>
    </row>
    <row r="275" spans="1:8">
      <c r="A275" s="14" t="s">
        <v>3207</v>
      </c>
      <c r="B275" s="14" t="s">
        <v>3446</v>
      </c>
      <c r="C275" s="33">
        <v>2.694</v>
      </c>
      <c r="D275" s="33">
        <v>2.677</v>
      </c>
      <c r="E275" s="35">
        <v>17</v>
      </c>
      <c r="F275" s="35">
        <f t="shared" si="4"/>
        <v>45.509</v>
      </c>
      <c r="G275" s="14" t="s">
        <v>971</v>
      </c>
      <c r="H275" s="14" t="s">
        <v>1763</v>
      </c>
    </row>
    <row r="276" spans="1:8">
      <c r="A276" s="14" t="s">
        <v>3207</v>
      </c>
      <c r="B276" s="14" t="s">
        <v>3447</v>
      </c>
      <c r="C276" s="33">
        <v>2.411</v>
      </c>
      <c r="D276" s="33">
        <v>2.2610000000000001</v>
      </c>
      <c r="E276" s="35">
        <v>17</v>
      </c>
      <c r="F276" s="35">
        <f t="shared" si="4"/>
        <v>38.437000000000005</v>
      </c>
      <c r="G276" s="14" t="s">
        <v>971</v>
      </c>
      <c r="H276" s="14" t="s">
        <v>1763</v>
      </c>
    </row>
    <row r="277" spans="1:8">
      <c r="A277" s="14" t="s">
        <v>3207</v>
      </c>
      <c r="B277" s="14" t="s">
        <v>3448</v>
      </c>
      <c r="C277" s="33">
        <v>2.4740000000000002</v>
      </c>
      <c r="D277" s="33">
        <v>2.1110000000000002</v>
      </c>
      <c r="E277" s="35">
        <v>17</v>
      </c>
      <c r="F277" s="35">
        <f t="shared" si="4"/>
        <v>35.887</v>
      </c>
      <c r="G277" s="14" t="s">
        <v>971</v>
      </c>
      <c r="H277" s="14" t="s">
        <v>1763</v>
      </c>
    </row>
    <row r="278" spans="1:8">
      <c r="A278" s="14" t="s">
        <v>3207</v>
      </c>
      <c r="B278" s="14" t="s">
        <v>3374</v>
      </c>
      <c r="C278" s="33">
        <v>2.5859999999999999</v>
      </c>
      <c r="D278" s="33">
        <v>1.9470000000000001</v>
      </c>
      <c r="E278" s="35">
        <v>17</v>
      </c>
      <c r="F278" s="35">
        <f t="shared" si="4"/>
        <v>33.099000000000004</v>
      </c>
      <c r="G278" s="14" t="s">
        <v>971</v>
      </c>
      <c r="H278" s="14" t="s">
        <v>1763</v>
      </c>
    </row>
    <row r="279" spans="1:8">
      <c r="A279" s="14" t="s">
        <v>3207</v>
      </c>
      <c r="B279" s="14" t="s">
        <v>3449</v>
      </c>
      <c r="C279" s="33">
        <v>1.831</v>
      </c>
      <c r="D279" s="33">
        <v>1.8260000000000001</v>
      </c>
      <c r="E279" s="35">
        <v>17</v>
      </c>
      <c r="F279" s="35">
        <f t="shared" si="4"/>
        <v>31.042000000000002</v>
      </c>
      <c r="G279" s="14" t="s">
        <v>971</v>
      </c>
      <c r="H279" s="14" t="s">
        <v>1763</v>
      </c>
    </row>
    <row r="280" spans="1:8">
      <c r="A280" s="14" t="s">
        <v>3207</v>
      </c>
      <c r="B280" s="14" t="s">
        <v>3450</v>
      </c>
      <c r="C280" s="33">
        <v>1.998</v>
      </c>
      <c r="D280" s="33">
        <v>1.6379999999999999</v>
      </c>
      <c r="E280" s="35">
        <v>17</v>
      </c>
      <c r="F280" s="35">
        <f t="shared" si="4"/>
        <v>27.845999999999997</v>
      </c>
      <c r="G280" s="14" t="s">
        <v>971</v>
      </c>
      <c r="H280" s="14" t="s">
        <v>1763</v>
      </c>
    </row>
    <row r="281" spans="1:8">
      <c r="A281" s="14" t="s">
        <v>3207</v>
      </c>
      <c r="B281" s="14" t="s">
        <v>3451</v>
      </c>
      <c r="C281" s="33">
        <v>1.9790000000000001</v>
      </c>
      <c r="D281" s="33">
        <v>1.613</v>
      </c>
      <c r="E281" s="35">
        <v>17</v>
      </c>
      <c r="F281" s="35">
        <f t="shared" si="4"/>
        <v>27.420999999999999</v>
      </c>
      <c r="G281" s="14" t="s">
        <v>971</v>
      </c>
      <c r="H281" s="14" t="s">
        <v>1763</v>
      </c>
    </row>
    <row r="282" spans="1:8">
      <c r="A282" s="14" t="s">
        <v>3207</v>
      </c>
      <c r="B282" s="14" t="s">
        <v>3396</v>
      </c>
      <c r="C282" s="33">
        <v>3.0880000000000001</v>
      </c>
      <c r="D282" s="33">
        <v>1.5860000000000001</v>
      </c>
      <c r="E282" s="35">
        <v>17</v>
      </c>
      <c r="F282" s="35">
        <f t="shared" si="4"/>
        <v>26.962</v>
      </c>
      <c r="G282" s="14" t="s">
        <v>971</v>
      </c>
      <c r="H282" s="14" t="s">
        <v>1763</v>
      </c>
    </row>
    <row r="283" spans="1:8">
      <c r="A283" s="14" t="s">
        <v>3207</v>
      </c>
      <c r="B283" s="14" t="s">
        <v>3395</v>
      </c>
      <c r="C283" s="33">
        <v>3.0939999999999999</v>
      </c>
      <c r="D283" s="33">
        <v>1.554</v>
      </c>
      <c r="E283" s="35">
        <v>17</v>
      </c>
      <c r="F283" s="35">
        <f t="shared" si="4"/>
        <v>26.417999999999999</v>
      </c>
      <c r="G283" s="14" t="s">
        <v>971</v>
      </c>
      <c r="H283" s="14" t="s">
        <v>1763</v>
      </c>
    </row>
    <row r="284" spans="1:8">
      <c r="A284" s="14" t="s">
        <v>3207</v>
      </c>
      <c r="B284" s="14" t="s">
        <v>3394</v>
      </c>
      <c r="C284" s="33">
        <v>3.863</v>
      </c>
      <c r="D284" s="33">
        <v>1.5089999999999999</v>
      </c>
      <c r="E284" s="35">
        <v>17</v>
      </c>
      <c r="F284" s="35">
        <f t="shared" si="4"/>
        <v>25.652999999999999</v>
      </c>
      <c r="G284" s="14" t="s">
        <v>971</v>
      </c>
      <c r="H284" s="14" t="s">
        <v>1763</v>
      </c>
    </row>
    <row r="285" spans="1:8">
      <c r="A285" s="14" t="s">
        <v>3207</v>
      </c>
      <c r="B285" s="14" t="s">
        <v>3452</v>
      </c>
      <c r="C285" s="33">
        <v>1.758</v>
      </c>
      <c r="D285" s="33">
        <v>1.4890000000000001</v>
      </c>
      <c r="E285" s="35">
        <v>17</v>
      </c>
      <c r="F285" s="35">
        <f t="shared" si="4"/>
        <v>25.313000000000002</v>
      </c>
      <c r="G285" s="14" t="s">
        <v>971</v>
      </c>
      <c r="H285" s="14" t="s">
        <v>1763</v>
      </c>
    </row>
    <row r="286" spans="1:8">
      <c r="A286" s="14" t="s">
        <v>3207</v>
      </c>
      <c r="B286" s="14" t="s">
        <v>3453</v>
      </c>
      <c r="C286" s="33">
        <v>1.4219999999999999</v>
      </c>
      <c r="D286" s="33">
        <v>1.4219999999999999</v>
      </c>
      <c r="E286" s="35">
        <v>17</v>
      </c>
      <c r="F286" s="35">
        <f t="shared" si="4"/>
        <v>24.173999999999999</v>
      </c>
      <c r="G286" s="14" t="s">
        <v>971</v>
      </c>
      <c r="H286" s="14" t="s">
        <v>1763</v>
      </c>
    </row>
    <row r="287" spans="1:8">
      <c r="A287" s="14" t="s">
        <v>3207</v>
      </c>
      <c r="B287" s="14" t="s">
        <v>3454</v>
      </c>
      <c r="C287" s="33">
        <v>1.9059999999999999</v>
      </c>
      <c r="D287" s="33">
        <v>1.415</v>
      </c>
      <c r="E287" s="35">
        <v>17</v>
      </c>
      <c r="F287" s="35">
        <f t="shared" si="4"/>
        <v>24.055</v>
      </c>
      <c r="G287" s="14" t="s">
        <v>971</v>
      </c>
      <c r="H287" s="14" t="s">
        <v>1763</v>
      </c>
    </row>
    <row r="288" spans="1:8">
      <c r="A288" s="14" t="s">
        <v>3207</v>
      </c>
      <c r="B288" s="14" t="s">
        <v>3455</v>
      </c>
      <c r="C288" s="33">
        <v>1.742</v>
      </c>
      <c r="D288" s="33">
        <v>1.3440000000000001</v>
      </c>
      <c r="E288" s="35">
        <v>17</v>
      </c>
      <c r="F288" s="35">
        <f t="shared" si="4"/>
        <v>22.848000000000003</v>
      </c>
      <c r="G288" s="14" t="s">
        <v>971</v>
      </c>
      <c r="H288" s="14" t="s">
        <v>1763</v>
      </c>
    </row>
    <row r="289" spans="1:8">
      <c r="A289" s="14" t="s">
        <v>3207</v>
      </c>
      <c r="B289" s="14" t="s">
        <v>3456</v>
      </c>
      <c r="C289" s="33">
        <v>1.32</v>
      </c>
      <c r="D289" s="33">
        <v>1.2769999999999999</v>
      </c>
      <c r="E289" s="35">
        <v>17</v>
      </c>
      <c r="F289" s="35">
        <f t="shared" si="4"/>
        <v>21.709</v>
      </c>
      <c r="G289" s="14" t="s">
        <v>971</v>
      </c>
      <c r="H289" s="14" t="s">
        <v>1763</v>
      </c>
    </row>
    <row r="290" spans="1:8">
      <c r="A290" s="14" t="s">
        <v>3207</v>
      </c>
      <c r="B290" s="14" t="s">
        <v>3457</v>
      </c>
      <c r="C290" s="33">
        <v>1.47</v>
      </c>
      <c r="D290" s="33">
        <v>1.2629999999999999</v>
      </c>
      <c r="E290" s="35">
        <v>17</v>
      </c>
      <c r="F290" s="35">
        <f t="shared" si="4"/>
        <v>21.470999999999997</v>
      </c>
      <c r="G290" s="14" t="s">
        <v>971</v>
      </c>
      <c r="H290" s="14" t="s">
        <v>1763</v>
      </c>
    </row>
    <row r="291" spans="1:8">
      <c r="A291" s="14" t="s">
        <v>3207</v>
      </c>
      <c r="B291" s="14" t="s">
        <v>3372</v>
      </c>
      <c r="C291" s="33">
        <v>4.7450000000000001</v>
      </c>
      <c r="D291" s="33">
        <v>1.25</v>
      </c>
      <c r="E291" s="35">
        <v>17</v>
      </c>
      <c r="F291" s="35">
        <f t="shared" si="4"/>
        <v>21.25</v>
      </c>
      <c r="G291" s="14" t="s">
        <v>971</v>
      </c>
      <c r="H291" s="14" t="s">
        <v>1763</v>
      </c>
    </row>
    <row r="292" spans="1:8">
      <c r="A292" s="14" t="s">
        <v>3207</v>
      </c>
      <c r="B292" s="14" t="s">
        <v>3458</v>
      </c>
      <c r="C292" s="33">
        <v>3.718</v>
      </c>
      <c r="D292" s="33">
        <v>1.232</v>
      </c>
      <c r="E292" s="35">
        <v>17</v>
      </c>
      <c r="F292" s="35">
        <f t="shared" si="4"/>
        <v>20.943999999999999</v>
      </c>
      <c r="G292" s="14" t="s">
        <v>971</v>
      </c>
      <c r="H292" s="14" t="s">
        <v>1763</v>
      </c>
    </row>
    <row r="293" spans="1:8">
      <c r="A293" s="14" t="s">
        <v>3207</v>
      </c>
      <c r="B293" s="14" t="s">
        <v>3459</v>
      </c>
      <c r="C293" s="33">
        <v>1.6970000000000001</v>
      </c>
      <c r="D293" s="33">
        <v>1.1419999999999999</v>
      </c>
      <c r="E293" s="35">
        <v>17</v>
      </c>
      <c r="F293" s="35">
        <f t="shared" si="4"/>
        <v>19.413999999999998</v>
      </c>
      <c r="G293" s="14" t="s">
        <v>971</v>
      </c>
      <c r="H293" s="14" t="s">
        <v>1763</v>
      </c>
    </row>
    <row r="294" spans="1:8">
      <c r="A294" s="14" t="s">
        <v>3207</v>
      </c>
      <c r="B294" s="14" t="s">
        <v>3460</v>
      </c>
      <c r="C294" s="33">
        <v>1.1180000000000001</v>
      </c>
      <c r="D294" s="33">
        <v>1.1180000000000001</v>
      </c>
      <c r="E294" s="35">
        <v>17</v>
      </c>
      <c r="F294" s="35">
        <f t="shared" si="4"/>
        <v>19.006</v>
      </c>
      <c r="G294" s="14" t="s">
        <v>971</v>
      </c>
      <c r="H294" s="14" t="s">
        <v>1763</v>
      </c>
    </row>
    <row r="295" spans="1:8">
      <c r="A295" s="14" t="s">
        <v>3207</v>
      </c>
      <c r="B295" s="14" t="s">
        <v>3461</v>
      </c>
      <c r="C295" s="33">
        <v>1.0820000000000001</v>
      </c>
      <c r="D295" s="33">
        <v>1.077</v>
      </c>
      <c r="E295" s="35">
        <v>17</v>
      </c>
      <c r="F295" s="35">
        <f t="shared" si="4"/>
        <v>18.308999999999997</v>
      </c>
      <c r="G295" s="14" t="s">
        <v>971</v>
      </c>
      <c r="H295" s="14" t="s">
        <v>1763</v>
      </c>
    </row>
    <row r="296" spans="1:8">
      <c r="A296" s="14" t="s">
        <v>3207</v>
      </c>
      <c r="B296" s="14" t="s">
        <v>3462</v>
      </c>
      <c r="C296" s="33">
        <v>1.0620000000000001</v>
      </c>
      <c r="D296" s="33">
        <v>1.0329999999999999</v>
      </c>
      <c r="E296" s="35">
        <v>17</v>
      </c>
      <c r="F296" s="35">
        <f t="shared" si="4"/>
        <v>17.561</v>
      </c>
      <c r="G296" s="14" t="s">
        <v>971</v>
      </c>
      <c r="H296" s="14" t="s">
        <v>1763</v>
      </c>
    </row>
    <row r="297" spans="1:8">
      <c r="A297" s="14" t="s">
        <v>3207</v>
      </c>
      <c r="B297" s="14" t="s">
        <v>3463</v>
      </c>
      <c r="C297" s="33">
        <v>1.0469999999999999</v>
      </c>
      <c r="D297" s="33">
        <v>1.012</v>
      </c>
      <c r="E297" s="35">
        <v>17</v>
      </c>
      <c r="F297" s="35">
        <f t="shared" si="4"/>
        <v>17.204000000000001</v>
      </c>
      <c r="G297" s="14" t="s">
        <v>971</v>
      </c>
      <c r="H297" s="14" t="s">
        <v>1763</v>
      </c>
    </row>
    <row r="298" spans="1:8">
      <c r="A298" s="14" t="s">
        <v>3207</v>
      </c>
      <c r="B298" s="14" t="s">
        <v>3464</v>
      </c>
      <c r="C298" s="33">
        <v>1.125</v>
      </c>
      <c r="D298" s="33">
        <v>1.0029999999999999</v>
      </c>
      <c r="E298" s="35">
        <v>17</v>
      </c>
      <c r="F298" s="35">
        <f t="shared" si="4"/>
        <v>17.050999999999998</v>
      </c>
      <c r="G298" s="14" t="s">
        <v>971</v>
      </c>
      <c r="H298" s="14" t="s">
        <v>1763</v>
      </c>
    </row>
    <row r="299" spans="1:8">
      <c r="A299" s="14" t="s">
        <v>3207</v>
      </c>
      <c r="B299" s="14" t="s">
        <v>3465</v>
      </c>
      <c r="C299" s="33">
        <v>1.8140000000000001</v>
      </c>
      <c r="D299" s="33">
        <v>0.99399999999999999</v>
      </c>
      <c r="E299" s="35">
        <v>17</v>
      </c>
      <c r="F299" s="35">
        <f t="shared" si="4"/>
        <v>16.898</v>
      </c>
      <c r="G299" s="14" t="s">
        <v>971</v>
      </c>
      <c r="H299" s="14" t="s">
        <v>1763</v>
      </c>
    </row>
    <row r="300" spans="1:8">
      <c r="A300" s="14" t="s">
        <v>3207</v>
      </c>
      <c r="B300" s="14" t="s">
        <v>3466</v>
      </c>
      <c r="C300" s="33">
        <v>1.115</v>
      </c>
      <c r="D300" s="33">
        <v>0.93500000000000005</v>
      </c>
      <c r="E300" s="35">
        <v>17</v>
      </c>
      <c r="F300" s="35">
        <f t="shared" si="4"/>
        <v>15.895000000000001</v>
      </c>
      <c r="G300" s="14" t="s">
        <v>971</v>
      </c>
      <c r="H300" s="14" t="s">
        <v>1763</v>
      </c>
    </row>
    <row r="301" spans="1:8">
      <c r="A301" s="14" t="s">
        <v>3207</v>
      </c>
      <c r="B301" s="14" t="s">
        <v>3467</v>
      </c>
      <c r="C301" s="33">
        <v>3.4489999999999998</v>
      </c>
      <c r="D301" s="33">
        <v>0.93300000000000005</v>
      </c>
      <c r="E301" s="35">
        <v>17</v>
      </c>
      <c r="F301" s="35">
        <f t="shared" si="4"/>
        <v>15.861000000000001</v>
      </c>
      <c r="G301" s="14" t="s">
        <v>971</v>
      </c>
      <c r="H301" s="14" t="s">
        <v>1763</v>
      </c>
    </row>
    <row r="302" spans="1:8">
      <c r="A302" s="14" t="s">
        <v>3207</v>
      </c>
      <c r="B302" s="14" t="s">
        <v>3468</v>
      </c>
      <c r="C302" s="33">
        <v>0.93300000000000005</v>
      </c>
      <c r="D302" s="33">
        <v>0.80400000000000005</v>
      </c>
      <c r="E302" s="35">
        <v>17</v>
      </c>
      <c r="F302" s="35">
        <f t="shared" si="4"/>
        <v>13.668000000000001</v>
      </c>
      <c r="G302" s="14" t="s">
        <v>971</v>
      </c>
      <c r="H302" s="14" t="s">
        <v>1763</v>
      </c>
    </row>
    <row r="303" spans="1:8">
      <c r="A303" s="14" t="s">
        <v>3207</v>
      </c>
      <c r="B303" s="14" t="s">
        <v>3469</v>
      </c>
      <c r="C303" s="33">
        <v>0.81599999999999995</v>
      </c>
      <c r="D303" s="33">
        <v>0.77700000000000002</v>
      </c>
      <c r="E303" s="35">
        <v>17</v>
      </c>
      <c r="F303" s="35">
        <f t="shared" si="4"/>
        <v>13.209</v>
      </c>
      <c r="G303" s="14" t="s">
        <v>971</v>
      </c>
      <c r="H303" s="14" t="s">
        <v>1763</v>
      </c>
    </row>
    <row r="304" spans="1:8">
      <c r="A304" s="14" t="s">
        <v>3207</v>
      </c>
      <c r="B304" s="14" t="s">
        <v>3389</v>
      </c>
      <c r="C304" s="33">
        <v>0.85399999999999998</v>
      </c>
      <c r="D304" s="33">
        <v>0.77700000000000002</v>
      </c>
      <c r="E304" s="35">
        <v>17</v>
      </c>
      <c r="F304" s="35">
        <f t="shared" si="4"/>
        <v>13.209</v>
      </c>
      <c r="G304" s="14" t="s">
        <v>971</v>
      </c>
      <c r="H304" s="14" t="s">
        <v>1763</v>
      </c>
    </row>
    <row r="305" spans="1:8">
      <c r="A305" s="14" t="s">
        <v>3207</v>
      </c>
      <c r="B305" s="14" t="s">
        <v>3470</v>
      </c>
      <c r="C305" s="33">
        <v>0.77100000000000002</v>
      </c>
      <c r="D305" s="33">
        <v>0.77100000000000002</v>
      </c>
      <c r="E305" s="35">
        <v>17</v>
      </c>
      <c r="F305" s="35">
        <f t="shared" si="4"/>
        <v>13.107000000000001</v>
      </c>
      <c r="G305" s="14" t="s">
        <v>971</v>
      </c>
      <c r="H305" s="14" t="s">
        <v>1763</v>
      </c>
    </row>
    <row r="306" spans="1:8">
      <c r="A306" s="14" t="s">
        <v>3207</v>
      </c>
      <c r="B306" s="14" t="s">
        <v>3471</v>
      </c>
      <c r="C306" s="33">
        <v>1.575</v>
      </c>
      <c r="D306" s="33">
        <v>0.76100000000000001</v>
      </c>
      <c r="E306" s="35">
        <v>17</v>
      </c>
      <c r="F306" s="35">
        <f t="shared" si="4"/>
        <v>12.936999999999999</v>
      </c>
      <c r="G306" s="14" t="s">
        <v>971</v>
      </c>
      <c r="H306" s="14" t="s">
        <v>1763</v>
      </c>
    </row>
    <row r="307" spans="1:8">
      <c r="A307" s="14" t="s">
        <v>3207</v>
      </c>
      <c r="B307" s="14" t="s">
        <v>3472</v>
      </c>
      <c r="C307" s="33">
        <v>0.81100000000000005</v>
      </c>
      <c r="D307" s="33">
        <v>0.72599999999999998</v>
      </c>
      <c r="E307" s="35">
        <v>17</v>
      </c>
      <c r="F307" s="35">
        <f t="shared" si="4"/>
        <v>12.341999999999999</v>
      </c>
      <c r="G307" s="14" t="s">
        <v>971</v>
      </c>
      <c r="H307" s="14" t="s">
        <v>1763</v>
      </c>
    </row>
    <row r="308" spans="1:8">
      <c r="A308" s="14" t="s">
        <v>3207</v>
      </c>
      <c r="B308" s="14" t="s">
        <v>3473</v>
      </c>
      <c r="C308" s="33">
        <v>0.85</v>
      </c>
      <c r="D308" s="33">
        <v>0.69499999999999995</v>
      </c>
      <c r="E308" s="35">
        <v>17</v>
      </c>
      <c r="F308" s="35">
        <f t="shared" si="4"/>
        <v>11.815</v>
      </c>
      <c r="G308" s="14" t="s">
        <v>971</v>
      </c>
      <c r="H308" s="14" t="s">
        <v>1763</v>
      </c>
    </row>
    <row r="309" spans="1:8">
      <c r="A309" s="14" t="s">
        <v>3207</v>
      </c>
      <c r="B309" s="14" t="s">
        <v>3474</v>
      </c>
      <c r="C309" s="33">
        <v>0.69</v>
      </c>
      <c r="D309" s="33">
        <v>0.69</v>
      </c>
      <c r="E309" s="35">
        <v>17</v>
      </c>
      <c r="F309" s="35">
        <f t="shared" si="4"/>
        <v>11.729999999999999</v>
      </c>
      <c r="G309" s="14" t="s">
        <v>971</v>
      </c>
      <c r="H309" s="14" t="s">
        <v>1763</v>
      </c>
    </row>
    <row r="310" spans="1:8">
      <c r="A310" s="14" t="s">
        <v>3207</v>
      </c>
      <c r="B310" s="14" t="s">
        <v>3475</v>
      </c>
      <c r="C310" s="33">
        <v>0.71699999999999997</v>
      </c>
      <c r="D310" s="33">
        <v>0.68899999999999995</v>
      </c>
      <c r="E310" s="35">
        <v>17</v>
      </c>
      <c r="F310" s="35">
        <f t="shared" si="4"/>
        <v>11.712999999999999</v>
      </c>
      <c r="G310" s="14" t="s">
        <v>971</v>
      </c>
      <c r="H310" s="14" t="s">
        <v>1763</v>
      </c>
    </row>
    <row r="311" spans="1:8">
      <c r="A311" s="14" t="s">
        <v>3207</v>
      </c>
      <c r="B311" s="14" t="s">
        <v>3476</v>
      </c>
      <c r="C311" s="33">
        <v>0.66700000000000004</v>
      </c>
      <c r="D311" s="33">
        <v>0.66700000000000004</v>
      </c>
      <c r="E311" s="35">
        <v>17</v>
      </c>
      <c r="F311" s="35">
        <f t="shared" si="4"/>
        <v>11.339</v>
      </c>
      <c r="G311" s="14" t="s">
        <v>971</v>
      </c>
      <c r="H311" s="14" t="s">
        <v>1763</v>
      </c>
    </row>
    <row r="312" spans="1:8">
      <c r="A312" s="14" t="s">
        <v>3207</v>
      </c>
      <c r="B312" s="14" t="s">
        <v>3477</v>
      </c>
      <c r="C312" s="33">
        <v>0.73499999999999999</v>
      </c>
      <c r="D312" s="33">
        <v>0.64500000000000002</v>
      </c>
      <c r="E312" s="35">
        <v>17</v>
      </c>
      <c r="F312" s="35">
        <f t="shared" si="4"/>
        <v>10.965</v>
      </c>
      <c r="G312" s="14" t="s">
        <v>971</v>
      </c>
      <c r="H312" s="14" t="s">
        <v>1763</v>
      </c>
    </row>
    <row r="313" spans="1:8">
      <c r="A313" s="14" t="s">
        <v>3207</v>
      </c>
      <c r="B313" s="14" t="s">
        <v>3388</v>
      </c>
      <c r="C313" s="33">
        <v>0.69399999999999995</v>
      </c>
      <c r="D313" s="33">
        <v>0.63800000000000001</v>
      </c>
      <c r="E313" s="35">
        <v>17</v>
      </c>
      <c r="F313" s="35">
        <f t="shared" si="4"/>
        <v>10.846</v>
      </c>
      <c r="G313" s="14" t="s">
        <v>971</v>
      </c>
      <c r="H313" s="14" t="s">
        <v>1763</v>
      </c>
    </row>
    <row r="314" spans="1:8">
      <c r="A314" s="14" t="s">
        <v>3207</v>
      </c>
      <c r="B314" s="14" t="s">
        <v>3478</v>
      </c>
      <c r="C314" s="33">
        <v>0.874</v>
      </c>
      <c r="D314" s="33">
        <v>0.59099999999999997</v>
      </c>
      <c r="E314" s="35">
        <v>17</v>
      </c>
      <c r="F314" s="35">
        <f t="shared" si="4"/>
        <v>10.046999999999999</v>
      </c>
      <c r="G314" s="14" t="s">
        <v>971</v>
      </c>
      <c r="H314" s="14" t="s">
        <v>1763</v>
      </c>
    </row>
    <row r="315" spans="1:8">
      <c r="A315" s="14" t="s">
        <v>3207</v>
      </c>
      <c r="B315" s="14" t="s">
        <v>3479</v>
      </c>
      <c r="C315" s="33">
        <v>2.7189999999999999</v>
      </c>
      <c r="D315" s="33">
        <v>0.56699999999999995</v>
      </c>
      <c r="E315" s="35">
        <v>17</v>
      </c>
      <c r="F315" s="35">
        <f t="shared" si="4"/>
        <v>9.6389999999999993</v>
      </c>
      <c r="G315" s="14" t="s">
        <v>971</v>
      </c>
      <c r="H315" s="14" t="s">
        <v>1763</v>
      </c>
    </row>
    <row r="316" spans="1:8">
      <c r="A316" s="14" t="s">
        <v>3207</v>
      </c>
      <c r="B316" s="14" t="s">
        <v>3480</v>
      </c>
      <c r="C316" s="33">
        <v>0.61199999999999999</v>
      </c>
      <c r="D316" s="33">
        <v>0.55900000000000005</v>
      </c>
      <c r="E316" s="35">
        <v>17</v>
      </c>
      <c r="F316" s="35">
        <f t="shared" si="4"/>
        <v>9.5030000000000001</v>
      </c>
      <c r="G316" s="14" t="s">
        <v>971</v>
      </c>
      <c r="H316" s="14" t="s">
        <v>1763</v>
      </c>
    </row>
    <row r="317" spans="1:8">
      <c r="A317" s="14" t="s">
        <v>3207</v>
      </c>
      <c r="B317" s="14" t="s">
        <v>3481</v>
      </c>
      <c r="C317" s="33">
        <v>0.88700000000000001</v>
      </c>
      <c r="D317" s="33">
        <v>0.55800000000000005</v>
      </c>
      <c r="E317" s="35">
        <v>17</v>
      </c>
      <c r="F317" s="35">
        <f t="shared" si="4"/>
        <v>9.4860000000000007</v>
      </c>
      <c r="G317" s="14" t="s">
        <v>971</v>
      </c>
      <c r="H317" s="14" t="s">
        <v>1763</v>
      </c>
    </row>
    <row r="318" spans="1:8">
      <c r="A318" s="14" t="s">
        <v>3207</v>
      </c>
      <c r="B318" s="14" t="s">
        <v>3479</v>
      </c>
      <c r="C318" s="33">
        <v>2.7189999999999999</v>
      </c>
      <c r="D318" s="33">
        <v>0.5</v>
      </c>
      <c r="E318" s="35">
        <v>17</v>
      </c>
      <c r="F318" s="35">
        <f t="shared" si="4"/>
        <v>8.5</v>
      </c>
      <c r="G318" s="14" t="s">
        <v>971</v>
      </c>
      <c r="H318" s="14" t="s">
        <v>1763</v>
      </c>
    </row>
    <row r="319" spans="1:8">
      <c r="A319" s="14" t="s">
        <v>3207</v>
      </c>
      <c r="B319" s="14" t="s">
        <v>3482</v>
      </c>
      <c r="C319" s="33">
        <v>0.7</v>
      </c>
      <c r="D319" s="33">
        <v>0.48699999999999999</v>
      </c>
      <c r="E319" s="35">
        <v>17</v>
      </c>
      <c r="F319" s="35">
        <f t="shared" si="4"/>
        <v>8.2789999999999999</v>
      </c>
      <c r="G319" s="14" t="s">
        <v>971</v>
      </c>
      <c r="H319" s="14" t="s">
        <v>1763</v>
      </c>
    </row>
    <row r="320" spans="1:8">
      <c r="A320" s="14" t="s">
        <v>3207</v>
      </c>
      <c r="B320" s="14" t="s">
        <v>3483</v>
      </c>
      <c r="C320" s="33">
        <v>1.3420000000000001</v>
      </c>
      <c r="D320" s="33">
        <v>0.48099999999999998</v>
      </c>
      <c r="E320" s="35">
        <v>17</v>
      </c>
      <c r="F320" s="35">
        <f t="shared" si="4"/>
        <v>8.1769999999999996</v>
      </c>
      <c r="G320" s="14" t="s">
        <v>971</v>
      </c>
      <c r="H320" s="14" t="s">
        <v>1763</v>
      </c>
    </row>
    <row r="321" spans="1:8">
      <c r="A321" s="14" t="s">
        <v>3207</v>
      </c>
      <c r="B321" s="14" t="s">
        <v>3484</v>
      </c>
      <c r="C321" s="33">
        <v>1.546</v>
      </c>
      <c r="D321" s="33">
        <v>0.47199999999999998</v>
      </c>
      <c r="E321" s="35">
        <v>17</v>
      </c>
      <c r="F321" s="35">
        <f t="shared" si="4"/>
        <v>8.0239999999999991</v>
      </c>
      <c r="G321" s="14" t="s">
        <v>971</v>
      </c>
      <c r="H321" s="14" t="s">
        <v>1763</v>
      </c>
    </row>
    <row r="322" spans="1:8">
      <c r="A322" s="14" t="s">
        <v>3207</v>
      </c>
      <c r="B322" s="14" t="s">
        <v>3485</v>
      </c>
      <c r="C322" s="33">
        <v>0.55100000000000005</v>
      </c>
      <c r="D322" s="33">
        <v>0.46700000000000003</v>
      </c>
      <c r="E322" s="35">
        <v>17</v>
      </c>
      <c r="F322" s="35">
        <f t="shared" si="4"/>
        <v>7.9390000000000001</v>
      </c>
      <c r="G322" s="14" t="s">
        <v>971</v>
      </c>
      <c r="H322" s="14" t="s">
        <v>1763</v>
      </c>
    </row>
    <row r="323" spans="1:8">
      <c r="A323" s="14" t="s">
        <v>3207</v>
      </c>
      <c r="B323" s="14" t="s">
        <v>3486</v>
      </c>
      <c r="C323" s="33">
        <v>5.875</v>
      </c>
      <c r="D323" s="33">
        <v>0.46500000000000002</v>
      </c>
      <c r="E323" s="35">
        <v>17</v>
      </c>
      <c r="F323" s="35">
        <f t="shared" si="4"/>
        <v>7.9050000000000002</v>
      </c>
      <c r="G323" s="14" t="s">
        <v>971</v>
      </c>
      <c r="H323" s="14" t="s">
        <v>1763</v>
      </c>
    </row>
    <row r="324" spans="1:8">
      <c r="A324" s="14" t="s">
        <v>3207</v>
      </c>
      <c r="B324" s="14" t="s">
        <v>3487</v>
      </c>
      <c r="C324" s="33">
        <v>1.4119999999999999</v>
      </c>
      <c r="D324" s="33">
        <v>0.45</v>
      </c>
      <c r="E324" s="35">
        <v>17</v>
      </c>
      <c r="F324" s="35">
        <f t="shared" si="4"/>
        <v>7.65</v>
      </c>
      <c r="G324" s="14" t="s">
        <v>971</v>
      </c>
      <c r="H324" s="14" t="s">
        <v>1763</v>
      </c>
    </row>
    <row r="325" spans="1:8">
      <c r="A325" s="14" t="s">
        <v>3207</v>
      </c>
      <c r="B325" s="14" t="s">
        <v>3488</v>
      </c>
      <c r="C325" s="33">
        <v>1.0129999999999999</v>
      </c>
      <c r="D325" s="33">
        <v>0.44900000000000001</v>
      </c>
      <c r="E325" s="35">
        <v>17</v>
      </c>
      <c r="F325" s="35">
        <f t="shared" si="4"/>
        <v>7.633</v>
      </c>
      <c r="G325" s="14" t="s">
        <v>971</v>
      </c>
      <c r="H325" s="14" t="s">
        <v>1763</v>
      </c>
    </row>
    <row r="326" spans="1:8">
      <c r="A326" s="14" t="s">
        <v>3207</v>
      </c>
      <c r="B326" s="14" t="s">
        <v>3489</v>
      </c>
      <c r="C326" s="33">
        <v>0.61299999999999999</v>
      </c>
      <c r="D326" s="33">
        <v>0.433</v>
      </c>
      <c r="E326" s="35">
        <v>17</v>
      </c>
      <c r="F326" s="35">
        <f t="shared" si="4"/>
        <v>7.3609999999999998</v>
      </c>
      <c r="G326" s="14" t="s">
        <v>971</v>
      </c>
      <c r="H326" s="14" t="s">
        <v>1763</v>
      </c>
    </row>
    <row r="327" spans="1:8">
      <c r="A327" s="14" t="s">
        <v>3207</v>
      </c>
      <c r="B327" s="14" t="s">
        <v>3490</v>
      </c>
      <c r="C327" s="33">
        <v>0.44400000000000001</v>
      </c>
      <c r="D327" s="33">
        <v>0.432</v>
      </c>
      <c r="E327" s="35">
        <v>17</v>
      </c>
      <c r="F327" s="35">
        <f t="shared" si="4"/>
        <v>7.3440000000000003</v>
      </c>
      <c r="G327" s="14" t="s">
        <v>971</v>
      </c>
      <c r="H327" s="14" t="s">
        <v>1763</v>
      </c>
    </row>
    <row r="328" spans="1:8">
      <c r="A328" s="14" t="s">
        <v>3207</v>
      </c>
      <c r="B328" s="14" t="s">
        <v>3491</v>
      </c>
      <c r="C328" s="33">
        <v>1.0389999999999999</v>
      </c>
      <c r="D328" s="33">
        <v>0.41099999999999998</v>
      </c>
      <c r="E328" s="35">
        <v>17</v>
      </c>
      <c r="F328" s="35">
        <f t="shared" si="4"/>
        <v>6.9869999999999992</v>
      </c>
      <c r="G328" s="14" t="s">
        <v>971</v>
      </c>
      <c r="H328" s="14" t="s">
        <v>1763</v>
      </c>
    </row>
    <row r="329" spans="1:8">
      <c r="A329" s="14" t="s">
        <v>3207</v>
      </c>
      <c r="B329" s="14" t="s">
        <v>3492</v>
      </c>
      <c r="C329" s="33">
        <v>0.41599999999999998</v>
      </c>
      <c r="D329" s="33">
        <v>0.39500000000000002</v>
      </c>
      <c r="E329" s="35">
        <v>17</v>
      </c>
      <c r="F329" s="35">
        <f t="shared" si="4"/>
        <v>6.7149999999999999</v>
      </c>
      <c r="G329" s="14" t="s">
        <v>971</v>
      </c>
      <c r="H329" s="14" t="s">
        <v>1763</v>
      </c>
    </row>
    <row r="330" spans="1:8">
      <c r="A330" s="14" t="s">
        <v>3207</v>
      </c>
      <c r="B330" s="14" t="s">
        <v>3493</v>
      </c>
      <c r="C330" s="33">
        <v>0.55400000000000005</v>
      </c>
      <c r="D330" s="33">
        <v>0.39400000000000002</v>
      </c>
      <c r="E330" s="35">
        <v>17</v>
      </c>
      <c r="F330" s="35">
        <f t="shared" si="4"/>
        <v>6.6980000000000004</v>
      </c>
      <c r="G330" s="14" t="s">
        <v>971</v>
      </c>
      <c r="H330" s="14" t="s">
        <v>1763</v>
      </c>
    </row>
    <row r="331" spans="1:8">
      <c r="A331" s="14" t="s">
        <v>3207</v>
      </c>
      <c r="B331" s="14" t="s">
        <v>3494</v>
      </c>
      <c r="C331" s="33">
        <v>0.55700000000000005</v>
      </c>
      <c r="D331" s="33">
        <v>0.39</v>
      </c>
      <c r="E331" s="35">
        <v>17</v>
      </c>
      <c r="F331" s="35">
        <f t="shared" si="4"/>
        <v>6.63</v>
      </c>
      <c r="G331" s="14" t="s">
        <v>971</v>
      </c>
      <c r="H331" s="14" t="s">
        <v>1763</v>
      </c>
    </row>
    <row r="332" spans="1:8">
      <c r="A332" s="14" t="s">
        <v>3207</v>
      </c>
      <c r="B332" s="14" t="s">
        <v>3495</v>
      </c>
      <c r="C332" s="33">
        <v>1.9379999999999999</v>
      </c>
      <c r="D332" s="33">
        <v>0.31900000000000001</v>
      </c>
      <c r="E332" s="35">
        <v>17</v>
      </c>
      <c r="F332" s="35">
        <f t="shared" si="4"/>
        <v>5.423</v>
      </c>
      <c r="G332" s="14" t="s">
        <v>971</v>
      </c>
      <c r="H332" s="14" t="s">
        <v>1763</v>
      </c>
    </row>
    <row r="333" spans="1:8">
      <c r="A333" s="14" t="s">
        <v>3207</v>
      </c>
      <c r="B333" s="14" t="s">
        <v>3496</v>
      </c>
      <c r="C333" s="33">
        <v>0.30499999999999999</v>
      </c>
      <c r="D333" s="33">
        <v>0.30499999999999999</v>
      </c>
      <c r="E333" s="35">
        <v>17</v>
      </c>
      <c r="F333" s="35">
        <f t="shared" si="4"/>
        <v>5.1849999999999996</v>
      </c>
      <c r="G333" s="14" t="s">
        <v>971</v>
      </c>
      <c r="H333" s="14" t="s">
        <v>1763</v>
      </c>
    </row>
    <row r="334" spans="1:8">
      <c r="A334" s="14" t="s">
        <v>3207</v>
      </c>
      <c r="B334" s="14" t="s">
        <v>3497</v>
      </c>
      <c r="C334" s="33">
        <v>1.885</v>
      </c>
      <c r="D334" s="33">
        <v>0.28799999999999998</v>
      </c>
      <c r="E334" s="35">
        <v>17</v>
      </c>
      <c r="F334" s="35">
        <f t="shared" ref="F334:F360" si="5">D334*E334</f>
        <v>4.8959999999999999</v>
      </c>
      <c r="G334" s="14" t="s">
        <v>971</v>
      </c>
      <c r="H334" s="14" t="s">
        <v>1763</v>
      </c>
    </row>
    <row r="335" spans="1:8">
      <c r="A335" s="14" t="s">
        <v>3207</v>
      </c>
      <c r="B335" s="14" t="s">
        <v>3498</v>
      </c>
      <c r="C335" s="33">
        <v>1.1919999999999999</v>
      </c>
      <c r="D335" s="33">
        <v>0.28399999999999997</v>
      </c>
      <c r="E335" s="35">
        <v>17</v>
      </c>
      <c r="F335" s="35">
        <f t="shared" si="5"/>
        <v>4.8279999999999994</v>
      </c>
      <c r="G335" s="14" t="s">
        <v>971</v>
      </c>
      <c r="H335" s="14" t="s">
        <v>1763</v>
      </c>
    </row>
    <row r="336" spans="1:8">
      <c r="A336" s="14" t="s">
        <v>3207</v>
      </c>
      <c r="B336" s="14" t="s">
        <v>3499</v>
      </c>
      <c r="C336" s="33">
        <v>0.26100000000000001</v>
      </c>
      <c r="D336" s="33">
        <v>0.255</v>
      </c>
      <c r="E336" s="35">
        <v>17</v>
      </c>
      <c r="F336" s="35">
        <f t="shared" si="5"/>
        <v>4.335</v>
      </c>
      <c r="G336" s="14" t="s">
        <v>971</v>
      </c>
      <c r="H336" s="14" t="s">
        <v>1763</v>
      </c>
    </row>
    <row r="337" spans="1:8">
      <c r="A337" s="14" t="s">
        <v>3207</v>
      </c>
      <c r="B337" s="14" t="s">
        <v>3500</v>
      </c>
      <c r="C337" s="33">
        <v>2.3809999999999998</v>
      </c>
      <c r="D337" s="33">
        <v>0.23599999999999999</v>
      </c>
      <c r="E337" s="35">
        <v>17</v>
      </c>
      <c r="F337" s="35">
        <f t="shared" si="5"/>
        <v>4.0119999999999996</v>
      </c>
      <c r="G337" s="14" t="s">
        <v>971</v>
      </c>
      <c r="H337" s="14" t="s">
        <v>1763</v>
      </c>
    </row>
    <row r="338" spans="1:8">
      <c r="A338" s="14" t="s">
        <v>3207</v>
      </c>
      <c r="B338" s="14" t="s">
        <v>3501</v>
      </c>
      <c r="C338" s="33">
        <v>0.40799999999999997</v>
      </c>
      <c r="D338" s="33">
        <v>0.215</v>
      </c>
      <c r="E338" s="35">
        <v>17</v>
      </c>
      <c r="F338" s="35">
        <f t="shared" si="5"/>
        <v>3.6549999999999998</v>
      </c>
      <c r="G338" s="14" t="s">
        <v>971</v>
      </c>
      <c r="H338" s="14" t="s">
        <v>1763</v>
      </c>
    </row>
    <row r="339" spans="1:8">
      <c r="A339" s="14" t="s">
        <v>3207</v>
      </c>
      <c r="B339" s="14" t="s">
        <v>3375</v>
      </c>
      <c r="C339" s="33">
        <v>7.33</v>
      </c>
      <c r="D339" s="33">
        <v>0.214</v>
      </c>
      <c r="E339" s="35">
        <v>17</v>
      </c>
      <c r="F339" s="35">
        <f t="shared" si="5"/>
        <v>3.6379999999999999</v>
      </c>
      <c r="G339" s="14" t="s">
        <v>971</v>
      </c>
      <c r="H339" s="14" t="s">
        <v>1763</v>
      </c>
    </row>
    <row r="340" spans="1:8">
      <c r="A340" s="14" t="s">
        <v>3207</v>
      </c>
      <c r="B340" s="14" t="s">
        <v>3502</v>
      </c>
      <c r="C340" s="33">
        <v>3.4380000000000002</v>
      </c>
      <c r="D340" s="33">
        <v>0.19900000000000001</v>
      </c>
      <c r="E340" s="35">
        <v>17</v>
      </c>
      <c r="F340" s="35">
        <f t="shared" si="5"/>
        <v>3.383</v>
      </c>
      <c r="G340" s="14" t="s">
        <v>971</v>
      </c>
      <c r="H340" s="14" t="s">
        <v>1763</v>
      </c>
    </row>
    <row r="341" spans="1:8">
      <c r="A341" s="14" t="s">
        <v>3207</v>
      </c>
      <c r="B341" s="14" t="s">
        <v>3503</v>
      </c>
      <c r="C341" s="33">
        <v>9.1649999999999991</v>
      </c>
      <c r="D341" s="33">
        <v>0.16700000000000001</v>
      </c>
      <c r="E341" s="35">
        <v>17</v>
      </c>
      <c r="F341" s="35">
        <f t="shared" si="5"/>
        <v>2.839</v>
      </c>
      <c r="G341" s="14" t="s">
        <v>971</v>
      </c>
      <c r="H341" s="14" t="s">
        <v>1763</v>
      </c>
    </row>
    <row r="342" spans="1:8">
      <c r="A342" s="14" t="s">
        <v>3207</v>
      </c>
      <c r="B342" s="14" t="s">
        <v>3504</v>
      </c>
      <c r="C342" s="33">
        <v>1.508</v>
      </c>
      <c r="D342" s="33">
        <v>0.159</v>
      </c>
      <c r="E342" s="35">
        <v>17</v>
      </c>
      <c r="F342" s="35">
        <f t="shared" si="5"/>
        <v>2.7029999999999998</v>
      </c>
      <c r="G342" s="14" t="s">
        <v>971</v>
      </c>
      <c r="H342" s="14" t="s">
        <v>1763</v>
      </c>
    </row>
    <row r="343" spans="1:8">
      <c r="A343" s="14" t="s">
        <v>3207</v>
      </c>
      <c r="B343" s="14" t="s">
        <v>3505</v>
      </c>
      <c r="C343" s="33">
        <v>2.3159999999999998</v>
      </c>
      <c r="D343" s="33">
        <v>0.14699999999999999</v>
      </c>
      <c r="E343" s="35">
        <v>17</v>
      </c>
      <c r="F343" s="35">
        <f t="shared" si="5"/>
        <v>2.4989999999999997</v>
      </c>
      <c r="G343" s="14" t="s">
        <v>971</v>
      </c>
      <c r="H343" s="14" t="s">
        <v>1763</v>
      </c>
    </row>
    <row r="344" spans="1:8">
      <c r="A344" s="14" t="s">
        <v>3207</v>
      </c>
      <c r="B344" s="14" t="s">
        <v>3506</v>
      </c>
      <c r="C344" s="33">
        <v>1.194</v>
      </c>
      <c r="D344" s="33">
        <v>0.14000000000000001</v>
      </c>
      <c r="E344" s="35">
        <v>17</v>
      </c>
      <c r="F344" s="35">
        <f t="shared" si="5"/>
        <v>2.3800000000000003</v>
      </c>
      <c r="G344" s="14" t="s">
        <v>971</v>
      </c>
      <c r="H344" s="14" t="s">
        <v>1763</v>
      </c>
    </row>
    <row r="345" spans="1:8">
      <c r="A345" s="14" t="s">
        <v>3207</v>
      </c>
      <c r="B345" s="14" t="s">
        <v>3507</v>
      </c>
      <c r="C345" s="33">
        <v>5.6340000000000003</v>
      </c>
      <c r="D345" s="33">
        <v>0.13600000000000001</v>
      </c>
      <c r="E345" s="35">
        <v>17</v>
      </c>
      <c r="F345" s="35">
        <f t="shared" si="5"/>
        <v>2.3120000000000003</v>
      </c>
      <c r="G345" s="14" t="s">
        <v>971</v>
      </c>
      <c r="H345" s="14" t="s">
        <v>1763</v>
      </c>
    </row>
    <row r="346" spans="1:8">
      <c r="A346" s="14" t="s">
        <v>3207</v>
      </c>
      <c r="B346" s="14" t="s">
        <v>3508</v>
      </c>
      <c r="C346" s="33">
        <v>3.4460000000000002</v>
      </c>
      <c r="D346" s="33">
        <v>0.13300000000000001</v>
      </c>
      <c r="E346" s="35">
        <v>17</v>
      </c>
      <c r="F346" s="35">
        <f t="shared" si="5"/>
        <v>2.2610000000000001</v>
      </c>
      <c r="G346" s="14" t="s">
        <v>971</v>
      </c>
      <c r="H346" s="14" t="s">
        <v>1763</v>
      </c>
    </row>
    <row r="347" spans="1:8">
      <c r="A347" s="14" t="s">
        <v>3207</v>
      </c>
      <c r="B347" s="14" t="s">
        <v>3509</v>
      </c>
      <c r="C347" s="33">
        <v>1.27</v>
      </c>
      <c r="D347" s="33">
        <v>0.125</v>
      </c>
      <c r="E347" s="35">
        <v>17</v>
      </c>
      <c r="F347" s="35">
        <f t="shared" si="5"/>
        <v>2.125</v>
      </c>
      <c r="G347" s="14" t="s">
        <v>971</v>
      </c>
      <c r="H347" s="14" t="s">
        <v>1763</v>
      </c>
    </row>
    <row r="348" spans="1:8">
      <c r="A348" s="14" t="s">
        <v>3207</v>
      </c>
      <c r="B348" s="14" t="s">
        <v>3510</v>
      </c>
      <c r="C348" s="33">
        <v>1.4039999999999999</v>
      </c>
      <c r="D348" s="33">
        <v>7.3999999999999996E-2</v>
      </c>
      <c r="E348" s="35">
        <v>17</v>
      </c>
      <c r="F348" s="35">
        <f t="shared" si="5"/>
        <v>1.258</v>
      </c>
      <c r="G348" s="14" t="s">
        <v>971</v>
      </c>
      <c r="H348" s="14" t="s">
        <v>1763</v>
      </c>
    </row>
    <row r="349" spans="1:8">
      <c r="A349" s="14" t="s">
        <v>3207</v>
      </c>
      <c r="B349" s="14" t="s">
        <v>3510</v>
      </c>
      <c r="C349" s="33">
        <v>1.4039999999999999</v>
      </c>
      <c r="D349" s="33">
        <v>0.05</v>
      </c>
      <c r="E349" s="35">
        <v>17</v>
      </c>
      <c r="F349" s="35">
        <f t="shared" si="5"/>
        <v>0.85000000000000009</v>
      </c>
      <c r="G349" s="14" t="s">
        <v>971</v>
      </c>
      <c r="H349" s="14" t="s">
        <v>1763</v>
      </c>
    </row>
    <row r="350" spans="1:8">
      <c r="A350" s="14" t="s">
        <v>3207</v>
      </c>
      <c r="B350" s="14" t="s">
        <v>3511</v>
      </c>
      <c r="C350" s="33">
        <v>0.40200000000000002</v>
      </c>
      <c r="D350" s="33">
        <v>4.3999999999999997E-2</v>
      </c>
      <c r="E350" s="35">
        <v>17</v>
      </c>
      <c r="F350" s="35">
        <f t="shared" si="5"/>
        <v>0.748</v>
      </c>
      <c r="G350" s="14" t="s">
        <v>971</v>
      </c>
      <c r="H350" s="14" t="s">
        <v>1763</v>
      </c>
    </row>
    <row r="351" spans="1:8">
      <c r="A351" s="14" t="s">
        <v>3207</v>
      </c>
      <c r="B351" s="14" t="s">
        <v>3512</v>
      </c>
      <c r="C351" s="33">
        <v>0.41799999999999998</v>
      </c>
      <c r="D351" s="33">
        <v>3.3000000000000002E-2</v>
      </c>
      <c r="E351" s="35">
        <v>17</v>
      </c>
      <c r="F351" s="35">
        <f t="shared" si="5"/>
        <v>0.56100000000000005</v>
      </c>
      <c r="G351" s="14" t="s">
        <v>971</v>
      </c>
      <c r="H351" s="14" t="s">
        <v>1763</v>
      </c>
    </row>
    <row r="352" spans="1:8">
      <c r="A352" s="14" t="s">
        <v>3207</v>
      </c>
      <c r="B352" s="14" t="s">
        <v>3513</v>
      </c>
      <c r="C352" s="33">
        <v>0.65700000000000003</v>
      </c>
      <c r="D352" s="33">
        <v>2.8000000000000001E-2</v>
      </c>
      <c r="E352" s="35">
        <v>17</v>
      </c>
      <c r="F352" s="35">
        <f t="shared" si="5"/>
        <v>0.47600000000000003</v>
      </c>
      <c r="G352" s="14" t="s">
        <v>971</v>
      </c>
      <c r="H352" s="14" t="s">
        <v>1763</v>
      </c>
    </row>
    <row r="353" spans="1:8">
      <c r="A353" s="14" t="s">
        <v>3207</v>
      </c>
      <c r="B353" s="14" t="s">
        <v>3514</v>
      </c>
      <c r="C353" s="33">
        <v>0.29699999999999999</v>
      </c>
      <c r="D353" s="33">
        <v>2.5999999999999999E-2</v>
      </c>
      <c r="E353" s="35">
        <v>17</v>
      </c>
      <c r="F353" s="35">
        <f t="shared" si="5"/>
        <v>0.442</v>
      </c>
      <c r="G353" s="14" t="s">
        <v>971</v>
      </c>
      <c r="H353" s="14" t="s">
        <v>1763</v>
      </c>
    </row>
    <row r="354" spans="1:8">
      <c r="A354" s="14" t="s">
        <v>3207</v>
      </c>
      <c r="B354" s="14" t="s">
        <v>3441</v>
      </c>
      <c r="C354" s="33">
        <v>2.992</v>
      </c>
      <c r="D354" s="33">
        <v>2.1000000000000001E-2</v>
      </c>
      <c r="E354" s="35">
        <v>17</v>
      </c>
      <c r="F354" s="35">
        <f t="shared" si="5"/>
        <v>0.35700000000000004</v>
      </c>
      <c r="G354" s="14" t="s">
        <v>971</v>
      </c>
      <c r="H354" s="14" t="s">
        <v>1763</v>
      </c>
    </row>
    <row r="355" spans="1:8">
      <c r="A355" s="14" t="s">
        <v>3207</v>
      </c>
      <c r="B355" s="14" t="s">
        <v>3515</v>
      </c>
      <c r="C355" s="33">
        <v>0.39100000000000001</v>
      </c>
      <c r="D355" s="33">
        <v>1.6E-2</v>
      </c>
      <c r="E355" s="35">
        <v>17</v>
      </c>
      <c r="F355" s="35">
        <f t="shared" si="5"/>
        <v>0.27200000000000002</v>
      </c>
      <c r="G355" s="14" t="s">
        <v>971</v>
      </c>
      <c r="H355" s="14" t="s">
        <v>1763</v>
      </c>
    </row>
    <row r="356" spans="1:8">
      <c r="A356" s="14" t="s">
        <v>3207</v>
      </c>
      <c r="B356" s="14" t="s">
        <v>3483</v>
      </c>
      <c r="C356" s="33">
        <v>1.3420000000000001</v>
      </c>
      <c r="D356" s="33">
        <v>1.2999999999999999E-2</v>
      </c>
      <c r="E356" s="35">
        <v>17</v>
      </c>
      <c r="F356" s="35">
        <f t="shared" si="5"/>
        <v>0.221</v>
      </c>
      <c r="G356" s="14" t="s">
        <v>971</v>
      </c>
      <c r="H356" s="14" t="s">
        <v>1763</v>
      </c>
    </row>
    <row r="357" spans="1:8">
      <c r="A357" s="14" t="s">
        <v>3207</v>
      </c>
      <c r="B357" s="14" t="s">
        <v>3214</v>
      </c>
      <c r="C357" s="33">
        <v>3.7679999999999998</v>
      </c>
      <c r="D357" s="33">
        <v>1.2E-2</v>
      </c>
      <c r="E357" s="35">
        <v>17</v>
      </c>
      <c r="F357" s="35">
        <f t="shared" si="5"/>
        <v>0.20400000000000001</v>
      </c>
      <c r="G357" s="14" t="s">
        <v>971</v>
      </c>
      <c r="H357" s="14" t="s">
        <v>1763</v>
      </c>
    </row>
    <row r="358" spans="1:8">
      <c r="A358" s="14" t="s">
        <v>3411</v>
      </c>
      <c r="B358" s="14" t="s">
        <v>3516</v>
      </c>
      <c r="C358" s="33">
        <v>0.43</v>
      </c>
      <c r="D358" s="33">
        <v>1.0999999999999999E-2</v>
      </c>
      <c r="E358" s="35">
        <v>17</v>
      </c>
      <c r="F358" s="35">
        <f t="shared" si="5"/>
        <v>0.187</v>
      </c>
      <c r="G358" s="14" t="s">
        <v>971</v>
      </c>
      <c r="H358" s="14" t="s">
        <v>1763</v>
      </c>
    </row>
    <row r="359" spans="1:8" s="39" customFormat="1">
      <c r="A359" s="38"/>
      <c r="B359" s="38"/>
      <c r="C359" s="37">
        <f>SUM(C272:C358)</f>
        <v>161.887</v>
      </c>
      <c r="D359" s="37">
        <f>SUM(D272:D358)</f>
        <v>69.44200000000005</v>
      </c>
      <c r="E359" s="36"/>
      <c r="F359" s="36">
        <f>SUM(F272:F358)</f>
        <v>1180.5139999999997</v>
      </c>
      <c r="G359" s="38"/>
      <c r="H359" s="8" t="s">
        <v>907</v>
      </c>
    </row>
    <row r="360" spans="1:8">
      <c r="A360" s="14" t="s">
        <v>3207</v>
      </c>
      <c r="B360" s="14" t="s">
        <v>3394</v>
      </c>
      <c r="C360" s="33">
        <v>3.863</v>
      </c>
      <c r="D360" s="33">
        <v>2.9000000000000001E-2</v>
      </c>
      <c r="E360" s="35">
        <v>17</v>
      </c>
      <c r="F360" s="35">
        <f t="shared" si="5"/>
        <v>0.49300000000000005</v>
      </c>
      <c r="G360" s="14" t="s">
        <v>971</v>
      </c>
      <c r="H360" s="14" t="s">
        <v>3517</v>
      </c>
    </row>
    <row r="361" spans="1:8">
      <c r="A361" s="9"/>
      <c r="B361" s="6"/>
      <c r="C361" s="37">
        <v>3.863</v>
      </c>
      <c r="D361" s="37">
        <v>2.9000000000000001E-2</v>
      </c>
      <c r="E361" s="36"/>
      <c r="F361" s="36">
        <v>0.49</v>
      </c>
      <c r="G361" s="6"/>
      <c r="H361" s="8" t="s">
        <v>907</v>
      </c>
    </row>
    <row r="362" spans="1:8">
      <c r="A362" s="9"/>
      <c r="B362" s="6"/>
      <c r="C362" s="37">
        <f>C361+C359+C271+C213+C189+C186+C19</f>
        <v>644.58100000000013</v>
      </c>
      <c r="D362" s="37">
        <f>D361+D359+D271+D213+D189+D186+D19</f>
        <v>250.86300000000006</v>
      </c>
      <c r="E362" s="36"/>
      <c r="F362" s="37">
        <f>F361+F359+F271+F213+F189+F186+F19</f>
        <v>4264.6679999999997</v>
      </c>
      <c r="G362" s="6"/>
      <c r="H362" s="10" t="s">
        <v>908</v>
      </c>
    </row>
    <row r="371" spans="2:7">
      <c r="B371" s="1"/>
      <c r="E371" s="11"/>
      <c r="G371" s="1"/>
    </row>
    <row r="372" spans="2:7">
      <c r="B372" s="1"/>
      <c r="E372" s="11"/>
      <c r="G372" s="1"/>
    </row>
    <row r="373" spans="2:7">
      <c r="B373" s="1"/>
      <c r="E373" s="11"/>
      <c r="G373" s="1"/>
    </row>
    <row r="374" spans="2:7">
      <c r="B374" s="1"/>
      <c r="E374" s="11"/>
      <c r="G374" s="1"/>
    </row>
    <row r="375" spans="2:7">
      <c r="B375" s="1"/>
      <c r="E375" s="11"/>
      <c r="G375" s="1"/>
    </row>
    <row r="376" spans="2:7">
      <c r="B376" s="1"/>
      <c r="E376" s="11"/>
      <c r="G376" s="1"/>
    </row>
    <row r="377" spans="2:7">
      <c r="B377" s="1"/>
      <c r="E377" s="11"/>
      <c r="G377" s="1"/>
    </row>
    <row r="378" spans="2:7">
      <c r="B378" s="1"/>
      <c r="E378" s="11"/>
      <c r="G378" s="1"/>
    </row>
    <row r="379" spans="2:7">
      <c r="B379" s="1"/>
      <c r="E379" s="11"/>
      <c r="G379" s="1"/>
    </row>
    <row r="380" spans="2:7">
      <c r="B380" s="1"/>
      <c r="E380" s="11"/>
      <c r="G380" s="1"/>
    </row>
    <row r="381" spans="2:7">
      <c r="B381" s="1"/>
      <c r="E381" s="11"/>
      <c r="G381" s="1"/>
    </row>
    <row r="382" spans="2:7">
      <c r="B382" s="1"/>
      <c r="E382" s="11"/>
      <c r="G382" s="1"/>
    </row>
    <row r="383" spans="2:7">
      <c r="B383" s="1"/>
      <c r="E383" s="11"/>
      <c r="G383" s="1"/>
    </row>
    <row r="384" spans="2:7">
      <c r="B384" s="1"/>
      <c r="E384" s="11"/>
      <c r="G384" s="1"/>
    </row>
    <row r="385" spans="2:7">
      <c r="B385" s="1"/>
      <c r="E385" s="11"/>
      <c r="G385" s="1"/>
    </row>
    <row r="386" spans="2:7">
      <c r="B386" s="1"/>
      <c r="E386" s="11"/>
      <c r="G386" s="1"/>
    </row>
    <row r="387" spans="2:7">
      <c r="B387" s="1"/>
      <c r="E387" s="11"/>
      <c r="G387" s="1"/>
    </row>
    <row r="388" spans="2:7">
      <c r="B388" s="1"/>
      <c r="E388" s="11"/>
      <c r="G388" s="1"/>
    </row>
    <row r="389" spans="2:7">
      <c r="B389" s="1"/>
      <c r="E389" s="11"/>
      <c r="G389" s="1"/>
    </row>
    <row r="390" spans="2:7">
      <c r="B390" s="1"/>
      <c r="E390" s="11"/>
      <c r="G390" s="1"/>
    </row>
    <row r="391" spans="2:7">
      <c r="B391" s="1"/>
      <c r="E391" s="11"/>
      <c r="G391" s="1"/>
    </row>
    <row r="392" spans="2:7">
      <c r="B392" s="1"/>
      <c r="E392" s="11"/>
      <c r="G392" s="1"/>
    </row>
    <row r="393" spans="2:7">
      <c r="B393" s="1"/>
      <c r="E393" s="11"/>
      <c r="G393" s="1"/>
    </row>
    <row r="394" spans="2:7">
      <c r="B394" s="1"/>
      <c r="E394" s="11"/>
      <c r="G394" s="1"/>
    </row>
    <row r="395" spans="2:7">
      <c r="B395" s="1"/>
      <c r="E395" s="11"/>
      <c r="G395" s="1"/>
    </row>
    <row r="396" spans="2:7">
      <c r="B396" s="1"/>
      <c r="E396" s="11"/>
      <c r="G396" s="1"/>
    </row>
    <row r="397" spans="2:7">
      <c r="B397" s="1"/>
      <c r="E397" s="11"/>
      <c r="G397" s="1"/>
    </row>
    <row r="398" spans="2:7">
      <c r="B398" s="1"/>
      <c r="E398" s="11"/>
      <c r="G398" s="1"/>
    </row>
    <row r="399" spans="2:7">
      <c r="B399" s="1"/>
      <c r="E399" s="11"/>
      <c r="G399" s="1"/>
    </row>
    <row r="400" spans="2:7">
      <c r="B400" s="1"/>
      <c r="E400" s="11"/>
      <c r="G400" s="1"/>
    </row>
    <row r="401" spans="2:7">
      <c r="B401" s="1"/>
      <c r="E401" s="11"/>
      <c r="G401" s="1"/>
    </row>
    <row r="402" spans="2:7">
      <c r="B402" s="1"/>
      <c r="E402" s="11"/>
      <c r="G402" s="1"/>
    </row>
    <row r="403" spans="2:7">
      <c r="B403" s="1"/>
      <c r="E403" s="11"/>
      <c r="G403" s="1"/>
    </row>
    <row r="404" spans="2:7">
      <c r="B404" s="1"/>
      <c r="E404" s="11"/>
      <c r="G404" s="1"/>
    </row>
    <row r="405" spans="2:7">
      <c r="B405" s="1"/>
      <c r="E405" s="11"/>
      <c r="G405" s="1"/>
    </row>
    <row r="406" spans="2:7">
      <c r="B406" s="1"/>
      <c r="E406" s="11"/>
      <c r="G406" s="1"/>
    </row>
    <row r="407" spans="2:7">
      <c r="B407" s="1"/>
      <c r="E407" s="11"/>
      <c r="G407" s="1"/>
    </row>
    <row r="408" spans="2:7">
      <c r="B408" s="1"/>
      <c r="E408" s="11"/>
      <c r="G408" s="1"/>
    </row>
    <row r="409" spans="2:7">
      <c r="B409" s="1"/>
      <c r="E409" s="11"/>
      <c r="G409" s="1"/>
    </row>
    <row r="410" spans="2:7">
      <c r="B410" s="1"/>
      <c r="E410" s="11"/>
      <c r="G410" s="1"/>
    </row>
    <row r="411" spans="2:7">
      <c r="B411" s="1"/>
      <c r="E411" s="11"/>
      <c r="G411" s="1"/>
    </row>
    <row r="412" spans="2:7">
      <c r="B412" s="1"/>
      <c r="E412" s="11"/>
      <c r="G412" s="1"/>
    </row>
    <row r="413" spans="2:7">
      <c r="B413" s="1"/>
      <c r="E413" s="11"/>
      <c r="G413" s="1"/>
    </row>
    <row r="414" spans="2:7">
      <c r="B414" s="1"/>
      <c r="E414" s="11"/>
      <c r="G414" s="1"/>
    </row>
    <row r="415" spans="2:7">
      <c r="B415" s="1"/>
      <c r="E415" s="11"/>
      <c r="G415" s="1"/>
    </row>
    <row r="416" spans="2:7">
      <c r="B416" s="1"/>
      <c r="E416" s="11"/>
      <c r="G416" s="1"/>
    </row>
    <row r="417" spans="2:7">
      <c r="B417" s="1"/>
      <c r="E417" s="11"/>
      <c r="G417" s="1"/>
    </row>
    <row r="418" spans="2:7">
      <c r="B418" s="1"/>
      <c r="E418" s="11"/>
      <c r="G418" s="1"/>
    </row>
    <row r="419" spans="2:7">
      <c r="B419" s="1"/>
      <c r="E419" s="11"/>
      <c r="G419" s="1"/>
    </row>
    <row r="420" spans="2:7">
      <c r="B420" s="1"/>
      <c r="E420" s="11"/>
      <c r="G420" s="1"/>
    </row>
    <row r="421" spans="2:7">
      <c r="B421" s="1"/>
      <c r="E421" s="11"/>
      <c r="G421" s="1"/>
    </row>
    <row r="422" spans="2:7">
      <c r="B422" s="1"/>
      <c r="E422" s="11"/>
      <c r="G422" s="1"/>
    </row>
    <row r="423" spans="2:7">
      <c r="B423" s="1"/>
      <c r="E423" s="11"/>
      <c r="G423" s="1"/>
    </row>
    <row r="424" spans="2:7">
      <c r="B424" s="1"/>
      <c r="E424" s="11"/>
      <c r="G424" s="1"/>
    </row>
    <row r="425" spans="2:7">
      <c r="B425" s="1"/>
      <c r="E425" s="11"/>
      <c r="G425" s="1"/>
    </row>
    <row r="426" spans="2:7">
      <c r="B426" s="1"/>
      <c r="E426" s="11"/>
      <c r="G426" s="1"/>
    </row>
    <row r="427" spans="2:7">
      <c r="B427" s="1"/>
      <c r="E427" s="11"/>
      <c r="G427" s="1"/>
    </row>
    <row r="428" spans="2:7">
      <c r="B428" s="1"/>
      <c r="E428" s="11"/>
      <c r="G428" s="1"/>
    </row>
    <row r="429" spans="2:7">
      <c r="B429" s="1"/>
      <c r="E429" s="11"/>
      <c r="G429" s="1"/>
    </row>
    <row r="430" spans="2:7">
      <c r="B430" s="1"/>
      <c r="E430" s="11"/>
      <c r="G430" s="1"/>
    </row>
    <row r="431" spans="2:7">
      <c r="B431" s="1"/>
      <c r="E431" s="11"/>
      <c r="G431" s="1"/>
    </row>
    <row r="432" spans="2:7">
      <c r="B432" s="1"/>
      <c r="E432" s="11"/>
      <c r="G432" s="1"/>
    </row>
    <row r="433" spans="2:7">
      <c r="B433" s="1"/>
      <c r="E433" s="11"/>
      <c r="G433" s="1"/>
    </row>
    <row r="434" spans="2:7">
      <c r="B434" s="1"/>
      <c r="E434" s="11"/>
      <c r="G434" s="1"/>
    </row>
    <row r="435" spans="2:7">
      <c r="B435" s="1"/>
      <c r="E435" s="11"/>
      <c r="G435" s="1"/>
    </row>
    <row r="436" spans="2:7">
      <c r="B436" s="1"/>
      <c r="E436" s="11"/>
      <c r="G436" s="1"/>
    </row>
    <row r="437" spans="2:7">
      <c r="B437" s="1"/>
      <c r="E437" s="11"/>
      <c r="G437" s="1"/>
    </row>
    <row r="438" spans="2:7">
      <c r="B438" s="1"/>
      <c r="E438" s="11"/>
      <c r="G438" s="1"/>
    </row>
    <row r="439" spans="2:7">
      <c r="B439" s="1"/>
      <c r="E439" s="11"/>
      <c r="G439" s="1"/>
    </row>
    <row r="440" spans="2:7">
      <c r="B440" s="1"/>
      <c r="E440" s="11"/>
      <c r="G440" s="1"/>
    </row>
    <row r="441" spans="2:7">
      <c r="B441" s="1"/>
      <c r="E441" s="11"/>
      <c r="G441" s="1"/>
    </row>
    <row r="442" spans="2:7">
      <c r="B442" s="1"/>
      <c r="E442" s="11"/>
      <c r="G442" s="1"/>
    </row>
    <row r="443" spans="2:7">
      <c r="B443" s="1"/>
      <c r="E443" s="11"/>
      <c r="G443" s="1"/>
    </row>
    <row r="444" spans="2:7">
      <c r="B444" s="1"/>
      <c r="E444" s="11"/>
      <c r="G444" s="1"/>
    </row>
    <row r="445" spans="2:7">
      <c r="B445" s="1"/>
      <c r="E445" s="11"/>
      <c r="G445" s="1"/>
    </row>
    <row r="446" spans="2:7">
      <c r="B446" s="1"/>
      <c r="E446" s="11"/>
      <c r="G446" s="1"/>
    </row>
    <row r="447" spans="2:7">
      <c r="B447" s="1"/>
      <c r="E447" s="11"/>
      <c r="G447" s="1"/>
    </row>
    <row r="448" spans="2:7">
      <c r="B448" s="1"/>
      <c r="E448" s="11"/>
      <c r="G448" s="1"/>
    </row>
    <row r="449" spans="2:7">
      <c r="B449" s="1"/>
      <c r="E449" s="11"/>
      <c r="G449" s="1"/>
    </row>
    <row r="450" spans="2:7">
      <c r="B450" s="1"/>
      <c r="E450" s="11"/>
      <c r="G450" s="1"/>
    </row>
    <row r="451" spans="2:7">
      <c r="B451" s="1"/>
      <c r="E451" s="11"/>
      <c r="G451" s="1"/>
    </row>
    <row r="452" spans="2:7">
      <c r="B452" s="1"/>
      <c r="E452" s="11"/>
      <c r="G452" s="1"/>
    </row>
    <row r="453" spans="2:7">
      <c r="B453" s="1"/>
      <c r="E453" s="11"/>
      <c r="G453" s="1"/>
    </row>
    <row r="454" spans="2:7">
      <c r="B454" s="1"/>
      <c r="E454" s="11"/>
      <c r="G454" s="1"/>
    </row>
    <row r="455" spans="2:7">
      <c r="B455" s="1"/>
      <c r="E455" s="11"/>
      <c r="G455" s="1"/>
    </row>
    <row r="456" spans="2:7">
      <c r="B456" s="1"/>
      <c r="E456" s="11"/>
      <c r="G456" s="1"/>
    </row>
    <row r="457" spans="2:7">
      <c r="B457" s="1"/>
      <c r="E457" s="11"/>
      <c r="G457" s="1"/>
    </row>
    <row r="458" spans="2:7">
      <c r="B458" s="1"/>
      <c r="E458" s="11"/>
      <c r="G458" s="1"/>
    </row>
    <row r="459" spans="2:7">
      <c r="B459" s="1"/>
      <c r="E459" s="11"/>
      <c r="G459" s="1"/>
    </row>
    <row r="460" spans="2:7">
      <c r="B460" s="1"/>
      <c r="E460" s="11"/>
      <c r="G460" s="1"/>
    </row>
    <row r="461" spans="2:7">
      <c r="B461" s="1"/>
      <c r="E461" s="11"/>
      <c r="G461" s="1"/>
    </row>
    <row r="462" spans="2:7">
      <c r="B462" s="1"/>
      <c r="E462" s="11"/>
      <c r="G462" s="1"/>
    </row>
    <row r="463" spans="2:7">
      <c r="B463" s="1"/>
      <c r="E463" s="11"/>
      <c r="G463" s="1"/>
    </row>
    <row r="464" spans="2:7">
      <c r="B464" s="1"/>
      <c r="E464" s="11"/>
      <c r="G464" s="1"/>
    </row>
    <row r="465" spans="2:7">
      <c r="B465" s="1"/>
      <c r="E465" s="11"/>
      <c r="G465" s="1"/>
    </row>
    <row r="466" spans="2:7">
      <c r="B466" s="1"/>
      <c r="E466" s="11"/>
      <c r="G466" s="1"/>
    </row>
    <row r="467" spans="2:7">
      <c r="B467" s="1"/>
      <c r="E467" s="11"/>
      <c r="G467" s="1"/>
    </row>
    <row r="468" spans="2:7">
      <c r="B468" s="1"/>
      <c r="E468" s="11"/>
      <c r="G468" s="1"/>
    </row>
    <row r="469" spans="2:7">
      <c r="B469" s="1"/>
      <c r="E469" s="11"/>
      <c r="G469" s="1"/>
    </row>
    <row r="470" spans="2:7">
      <c r="B470" s="1"/>
      <c r="E470" s="11"/>
      <c r="G470" s="1"/>
    </row>
    <row r="471" spans="2:7">
      <c r="B471" s="1"/>
      <c r="E471" s="11"/>
      <c r="G471" s="1"/>
    </row>
    <row r="472" spans="2:7">
      <c r="B472" s="1"/>
      <c r="E472" s="11"/>
      <c r="G472" s="1"/>
    </row>
    <row r="473" spans="2:7">
      <c r="B473" s="1"/>
      <c r="E473" s="11"/>
      <c r="G473" s="1"/>
    </row>
    <row r="474" spans="2:7">
      <c r="B474" s="1"/>
      <c r="E474" s="11"/>
      <c r="G474" s="1"/>
    </row>
    <row r="475" spans="2:7">
      <c r="B475" s="1"/>
      <c r="E475" s="11"/>
      <c r="G475" s="1"/>
    </row>
    <row r="476" spans="2:7">
      <c r="B476" s="1"/>
      <c r="E476" s="11"/>
      <c r="G476" s="1"/>
    </row>
    <row r="477" spans="2:7">
      <c r="B477" s="1"/>
      <c r="E477" s="11"/>
      <c r="G477" s="1"/>
    </row>
    <row r="478" spans="2:7">
      <c r="B478" s="1"/>
      <c r="E478" s="11"/>
      <c r="G478" s="1"/>
    </row>
    <row r="479" spans="2:7">
      <c r="B479" s="1"/>
      <c r="E479" s="11"/>
      <c r="G479" s="1"/>
    </row>
    <row r="480" spans="2:7">
      <c r="B480" s="1"/>
      <c r="E480" s="11"/>
      <c r="G480" s="1"/>
    </row>
    <row r="481" spans="2:7">
      <c r="B481" s="1"/>
      <c r="E481" s="11"/>
      <c r="G481" s="1"/>
    </row>
    <row r="482" spans="2:7">
      <c r="B482" s="1"/>
      <c r="E482" s="11"/>
      <c r="G482" s="1"/>
    </row>
    <row r="483" spans="2:7">
      <c r="B483" s="1"/>
      <c r="E483" s="11"/>
      <c r="G483" s="1"/>
    </row>
    <row r="484" spans="2:7">
      <c r="B484" s="1"/>
      <c r="E484" s="11"/>
      <c r="G484" s="1"/>
    </row>
    <row r="485" spans="2:7">
      <c r="B485" s="1"/>
      <c r="E485" s="11"/>
      <c r="G485" s="1"/>
    </row>
    <row r="486" spans="2:7">
      <c r="B486" s="1"/>
      <c r="E486" s="11"/>
      <c r="G486" s="1"/>
    </row>
    <row r="487" spans="2:7">
      <c r="B487" s="1"/>
      <c r="E487" s="11"/>
      <c r="G487" s="1"/>
    </row>
    <row r="488" spans="2:7">
      <c r="B488" s="1"/>
      <c r="E488" s="11"/>
      <c r="G488" s="1"/>
    </row>
    <row r="489" spans="2:7">
      <c r="B489" s="1"/>
      <c r="E489" s="11"/>
      <c r="G489" s="1"/>
    </row>
    <row r="490" spans="2:7">
      <c r="B490" s="1"/>
      <c r="E490" s="11"/>
      <c r="G490" s="1"/>
    </row>
    <row r="491" spans="2:7">
      <c r="B491" s="1"/>
      <c r="E491" s="11"/>
      <c r="G491" s="1"/>
    </row>
    <row r="492" spans="2:7">
      <c r="B492" s="1"/>
      <c r="E492" s="11"/>
      <c r="G492" s="1"/>
    </row>
    <row r="493" spans="2:7">
      <c r="B493" s="1"/>
      <c r="E493" s="11"/>
      <c r="G493" s="1"/>
    </row>
    <row r="494" spans="2:7">
      <c r="B494" s="1"/>
      <c r="E494" s="11"/>
      <c r="G494" s="1"/>
    </row>
    <row r="495" spans="2:7">
      <c r="B495" s="1"/>
      <c r="E495" s="11"/>
      <c r="G495" s="1"/>
    </row>
    <row r="496" spans="2:7">
      <c r="B496" s="1"/>
      <c r="E496" s="11"/>
      <c r="G496" s="1"/>
    </row>
    <row r="497" spans="2:7">
      <c r="B497" s="1"/>
      <c r="E497" s="11"/>
      <c r="G497" s="1"/>
    </row>
    <row r="498" spans="2:7">
      <c r="B498" s="1"/>
      <c r="E498" s="11"/>
      <c r="G498" s="1"/>
    </row>
    <row r="499" spans="2:7">
      <c r="B499" s="1"/>
      <c r="E499" s="11"/>
      <c r="G499" s="1"/>
    </row>
    <row r="500" spans="2:7">
      <c r="B500" s="1"/>
      <c r="E500" s="11"/>
      <c r="G500" s="1"/>
    </row>
    <row r="501" spans="2:7">
      <c r="B501" s="1"/>
      <c r="E501" s="11"/>
      <c r="G501" s="1"/>
    </row>
    <row r="502" spans="2:7">
      <c r="B502" s="1"/>
      <c r="E502" s="11"/>
      <c r="G502" s="1"/>
    </row>
    <row r="503" spans="2:7">
      <c r="B503" s="1"/>
      <c r="E503" s="11"/>
      <c r="G503" s="1"/>
    </row>
    <row r="504" spans="2:7">
      <c r="B504" s="1"/>
      <c r="E504" s="11"/>
      <c r="G504" s="1"/>
    </row>
    <row r="505" spans="2:7">
      <c r="B505" s="1"/>
      <c r="E505" s="11"/>
      <c r="G505" s="1"/>
    </row>
    <row r="506" spans="2:7">
      <c r="B506" s="1"/>
      <c r="E506" s="11"/>
      <c r="G506" s="1"/>
    </row>
    <row r="507" spans="2:7">
      <c r="B507" s="1"/>
      <c r="E507" s="11"/>
      <c r="G507" s="1"/>
    </row>
    <row r="508" spans="2:7">
      <c r="B508" s="1"/>
      <c r="E508" s="11"/>
      <c r="G508" s="1"/>
    </row>
    <row r="509" spans="2:7">
      <c r="B509" s="1"/>
      <c r="E509" s="11"/>
      <c r="G509" s="1"/>
    </row>
    <row r="510" spans="2:7">
      <c r="B510" s="1"/>
      <c r="E510" s="11"/>
      <c r="G510" s="1"/>
    </row>
    <row r="511" spans="2:7">
      <c r="B511" s="1"/>
      <c r="E511" s="11"/>
      <c r="G511" s="1"/>
    </row>
    <row r="512" spans="2:7">
      <c r="B512" s="1"/>
      <c r="E512" s="11"/>
      <c r="G512" s="1"/>
    </row>
    <row r="513" spans="2:7">
      <c r="B513" s="1"/>
      <c r="E513" s="11"/>
      <c r="G513" s="1"/>
    </row>
    <row r="514" spans="2:7">
      <c r="B514" s="1"/>
      <c r="E514" s="11"/>
      <c r="G514" s="1"/>
    </row>
    <row r="515" spans="2:7">
      <c r="B515" s="1"/>
      <c r="E515" s="11"/>
      <c r="G515" s="1"/>
    </row>
    <row r="516" spans="2:7">
      <c r="B516" s="1"/>
      <c r="E516" s="11"/>
      <c r="G516" s="1"/>
    </row>
    <row r="517" spans="2:7">
      <c r="B517" s="1"/>
      <c r="E517" s="11"/>
      <c r="G517" s="1"/>
    </row>
    <row r="518" spans="2:7">
      <c r="B518" s="1"/>
      <c r="E518" s="11"/>
      <c r="G518" s="1"/>
    </row>
    <row r="519" spans="2:7">
      <c r="B519" s="1"/>
      <c r="E519" s="11"/>
      <c r="G519" s="1"/>
    </row>
    <row r="520" spans="2:7">
      <c r="B520" s="1"/>
      <c r="E520" s="11"/>
      <c r="G520" s="1"/>
    </row>
    <row r="521" spans="2:7">
      <c r="B521" s="1"/>
      <c r="E521" s="11"/>
      <c r="G521" s="1"/>
    </row>
    <row r="522" spans="2:7">
      <c r="B522" s="1"/>
      <c r="E522" s="11"/>
      <c r="G522" s="1"/>
    </row>
    <row r="523" spans="2:7">
      <c r="B523" s="1"/>
      <c r="E523" s="11"/>
      <c r="G523" s="1"/>
    </row>
    <row r="524" spans="2:7">
      <c r="B524" s="1"/>
      <c r="E524" s="11"/>
      <c r="G524" s="1"/>
    </row>
    <row r="525" spans="2:7">
      <c r="B525" s="1"/>
      <c r="E525" s="11"/>
      <c r="G525" s="1"/>
    </row>
    <row r="526" spans="2:7">
      <c r="B526" s="1"/>
      <c r="E526" s="11"/>
      <c r="G526" s="1"/>
    </row>
    <row r="527" spans="2:7">
      <c r="B527" s="1"/>
      <c r="E527" s="11"/>
      <c r="G527" s="1"/>
    </row>
    <row r="528" spans="2:7">
      <c r="B528" s="1"/>
      <c r="E528" s="11"/>
      <c r="G528" s="1"/>
    </row>
    <row r="529" spans="2:7">
      <c r="B529" s="1"/>
      <c r="E529" s="11"/>
      <c r="G529" s="1"/>
    </row>
    <row r="530" spans="2:7">
      <c r="B530" s="1"/>
      <c r="E530" s="11"/>
      <c r="G530" s="1"/>
    </row>
    <row r="531" spans="2:7">
      <c r="B531" s="1"/>
      <c r="E531" s="11"/>
      <c r="G531" s="1"/>
    </row>
    <row r="532" spans="2:7">
      <c r="B532" s="1"/>
      <c r="E532" s="11"/>
      <c r="G532" s="1"/>
    </row>
    <row r="533" spans="2:7">
      <c r="B533" s="1"/>
      <c r="E533" s="11"/>
      <c r="G533" s="1"/>
    </row>
    <row r="534" spans="2:7">
      <c r="B534" s="1"/>
      <c r="E534" s="11"/>
      <c r="G534" s="1"/>
    </row>
    <row r="535" spans="2:7">
      <c r="B535" s="1"/>
      <c r="E535" s="11"/>
      <c r="G535" s="1"/>
    </row>
    <row r="536" spans="2:7">
      <c r="B536" s="1"/>
      <c r="E536" s="11"/>
      <c r="G536" s="1"/>
    </row>
    <row r="539" spans="2:7">
      <c r="B539" s="1"/>
      <c r="E539" s="11"/>
      <c r="G539" s="1"/>
    </row>
    <row r="540" spans="2:7">
      <c r="B540" s="1"/>
      <c r="E540" s="11"/>
      <c r="G540" s="1"/>
    </row>
    <row r="541" spans="2:7">
      <c r="B541" s="1"/>
      <c r="E541" s="11"/>
      <c r="G541" s="1"/>
    </row>
    <row r="542" spans="2:7">
      <c r="B542" s="1"/>
      <c r="E542" s="11"/>
      <c r="G542" s="1"/>
    </row>
    <row r="543" spans="2:7">
      <c r="B543" s="1"/>
      <c r="E543" s="11"/>
      <c r="G543" s="1"/>
    </row>
    <row r="544" spans="2:7">
      <c r="B544" s="1"/>
      <c r="E544" s="11"/>
      <c r="G544" s="1"/>
    </row>
    <row r="545" spans="2:7">
      <c r="B545" s="1"/>
      <c r="E545" s="11"/>
      <c r="G545" s="1"/>
    </row>
    <row r="546" spans="2:7">
      <c r="B546" s="1"/>
      <c r="E546" s="11"/>
      <c r="G546" s="1"/>
    </row>
    <row r="547" spans="2:7">
      <c r="B547" s="1"/>
      <c r="E547" s="11"/>
      <c r="G547" s="1"/>
    </row>
    <row r="548" spans="2:7">
      <c r="B548" s="1"/>
      <c r="E548" s="11"/>
      <c r="G548" s="1"/>
    </row>
    <row r="549" spans="2:7">
      <c r="B549" s="1"/>
      <c r="E549" s="11"/>
      <c r="G549" s="1"/>
    </row>
    <row r="550" spans="2:7">
      <c r="B550" s="1"/>
      <c r="E550" s="11"/>
      <c r="G550" s="1"/>
    </row>
    <row r="551" spans="2:7">
      <c r="B551" s="1"/>
      <c r="E551" s="11"/>
      <c r="G551" s="1"/>
    </row>
    <row r="552" spans="2:7">
      <c r="B552" s="1"/>
      <c r="E552" s="11"/>
      <c r="G552" s="1"/>
    </row>
    <row r="553" spans="2:7">
      <c r="B553" s="1"/>
      <c r="E553" s="11"/>
      <c r="G553" s="1"/>
    </row>
    <row r="554" spans="2:7">
      <c r="B554" s="1"/>
      <c r="E554" s="11"/>
      <c r="G554" s="1"/>
    </row>
    <row r="555" spans="2:7">
      <c r="B555" s="1"/>
      <c r="E555" s="11"/>
      <c r="G555" s="1"/>
    </row>
    <row r="556" spans="2:7">
      <c r="B556" s="1"/>
      <c r="E556" s="11"/>
      <c r="G556" s="1"/>
    </row>
    <row r="557" spans="2:7">
      <c r="B557" s="1"/>
      <c r="E557" s="11"/>
      <c r="G557" s="1"/>
    </row>
    <row r="558" spans="2:7">
      <c r="B558" s="1"/>
      <c r="E558" s="11"/>
      <c r="G558" s="1"/>
    </row>
    <row r="559" spans="2:7">
      <c r="B559" s="1"/>
      <c r="E559" s="11"/>
      <c r="G559" s="1"/>
    </row>
    <row r="560" spans="2:7">
      <c r="B560" s="1"/>
      <c r="E560" s="11"/>
      <c r="G560" s="1"/>
    </row>
    <row r="561" spans="2:7">
      <c r="B561" s="1"/>
      <c r="E561" s="11"/>
      <c r="G561" s="1"/>
    </row>
    <row r="562" spans="2:7">
      <c r="B562" s="1"/>
      <c r="E562" s="11"/>
      <c r="G562" s="1"/>
    </row>
    <row r="563" spans="2:7">
      <c r="B563" s="1"/>
      <c r="E563" s="11"/>
      <c r="G563" s="1"/>
    </row>
    <row r="564" spans="2:7">
      <c r="B564" s="1"/>
      <c r="E564" s="11"/>
      <c r="G564" s="1"/>
    </row>
    <row r="565" spans="2:7">
      <c r="B565" s="1"/>
      <c r="E565" s="11"/>
      <c r="G565" s="1"/>
    </row>
    <row r="566" spans="2:7">
      <c r="B566" s="1"/>
      <c r="E566" s="11"/>
      <c r="G566" s="1"/>
    </row>
    <row r="567" spans="2:7">
      <c r="B567" s="1"/>
      <c r="E567" s="11"/>
      <c r="G567" s="1"/>
    </row>
    <row r="568" spans="2:7">
      <c r="B568" s="1"/>
      <c r="E568" s="11"/>
      <c r="G568" s="1"/>
    </row>
    <row r="569" spans="2:7">
      <c r="B569" s="1"/>
      <c r="E569" s="11"/>
      <c r="G569" s="1"/>
    </row>
    <row r="570" spans="2:7">
      <c r="B570" s="1"/>
      <c r="E570" s="11"/>
      <c r="G570" s="1"/>
    </row>
    <row r="571" spans="2:7">
      <c r="B571" s="1"/>
      <c r="E571" s="11"/>
      <c r="G571" s="1"/>
    </row>
    <row r="572" spans="2:7">
      <c r="B572" s="1"/>
      <c r="E572" s="11"/>
      <c r="G572" s="1"/>
    </row>
    <row r="573" spans="2:7">
      <c r="B573" s="1"/>
      <c r="E573" s="11"/>
      <c r="G573" s="1"/>
    </row>
    <row r="574" spans="2:7">
      <c r="B574" s="1"/>
      <c r="E574" s="11"/>
      <c r="G574" s="1"/>
    </row>
    <row r="575" spans="2:7">
      <c r="B575" s="1"/>
      <c r="E575" s="11"/>
      <c r="G575" s="1"/>
    </row>
    <row r="576" spans="2:7">
      <c r="B576" s="1"/>
      <c r="E576" s="11"/>
      <c r="G576" s="1"/>
    </row>
    <row r="577" spans="2:7">
      <c r="B577" s="1"/>
      <c r="E577" s="11"/>
      <c r="G577" s="1"/>
    </row>
    <row r="578" spans="2:7">
      <c r="B578" s="1"/>
      <c r="E578" s="11"/>
      <c r="G578" s="1"/>
    </row>
    <row r="579" spans="2:7">
      <c r="B579" s="1"/>
      <c r="E579" s="11"/>
      <c r="G579" s="1"/>
    </row>
    <row r="580" spans="2:7">
      <c r="B580" s="1"/>
      <c r="E580" s="11"/>
      <c r="G580" s="1"/>
    </row>
    <row r="581" spans="2:7">
      <c r="B581" s="1"/>
      <c r="E581" s="11"/>
      <c r="G581" s="1"/>
    </row>
    <row r="582" spans="2:7">
      <c r="B582" s="1"/>
      <c r="E582" s="11"/>
      <c r="G582" s="1"/>
    </row>
    <row r="583" spans="2:7">
      <c r="B583" s="1"/>
      <c r="E583" s="11"/>
      <c r="G583" s="1"/>
    </row>
    <row r="584" spans="2:7">
      <c r="B584" s="1"/>
      <c r="E584" s="11"/>
      <c r="G584" s="1"/>
    </row>
    <row r="585" spans="2:7">
      <c r="B585" s="1"/>
      <c r="E585" s="11"/>
      <c r="G585" s="1"/>
    </row>
    <row r="586" spans="2:7">
      <c r="B586" s="1"/>
      <c r="E586" s="11"/>
      <c r="G586" s="1"/>
    </row>
    <row r="587" spans="2:7">
      <c r="B587" s="1"/>
      <c r="E587" s="11"/>
      <c r="G587" s="1"/>
    </row>
    <row r="588" spans="2:7">
      <c r="B588" s="1"/>
      <c r="E588" s="11"/>
      <c r="G588" s="1"/>
    </row>
    <row r="589" spans="2:7">
      <c r="B589" s="1"/>
      <c r="E589" s="11"/>
      <c r="G589" s="1"/>
    </row>
    <row r="590" spans="2:7">
      <c r="B590" s="1"/>
      <c r="E590" s="11"/>
      <c r="G590" s="1"/>
    </row>
    <row r="591" spans="2:7">
      <c r="B591" s="1"/>
      <c r="E591" s="11"/>
      <c r="G591" s="1"/>
    </row>
    <row r="592" spans="2:7">
      <c r="B592" s="1"/>
      <c r="E592" s="11"/>
      <c r="G592" s="1"/>
    </row>
    <row r="593" spans="2:7">
      <c r="B593" s="1"/>
      <c r="E593" s="11"/>
      <c r="G593" s="1"/>
    </row>
    <row r="594" spans="2:7">
      <c r="B594" s="1"/>
      <c r="E594" s="11"/>
      <c r="G594" s="1"/>
    </row>
    <row r="595" spans="2:7">
      <c r="B595" s="1"/>
      <c r="E595" s="11"/>
      <c r="G595" s="1"/>
    </row>
    <row r="596" spans="2:7">
      <c r="B596" s="1"/>
      <c r="E596" s="11"/>
      <c r="G596" s="1"/>
    </row>
    <row r="597" spans="2:7">
      <c r="B597" s="1"/>
      <c r="E597" s="11"/>
      <c r="G597" s="1"/>
    </row>
    <row r="598" spans="2:7">
      <c r="B598" s="1"/>
      <c r="E598" s="11"/>
      <c r="G598" s="1"/>
    </row>
    <row r="599" spans="2:7">
      <c r="B599" s="1"/>
      <c r="E599" s="11"/>
      <c r="G599" s="1"/>
    </row>
    <row r="600" spans="2:7">
      <c r="B600" s="1"/>
      <c r="E600" s="11"/>
      <c r="G600" s="1"/>
    </row>
    <row r="601" spans="2:7">
      <c r="B601" s="1"/>
      <c r="E601" s="11"/>
      <c r="G601" s="1"/>
    </row>
    <row r="602" spans="2:7">
      <c r="B602" s="1"/>
      <c r="E602" s="11"/>
      <c r="G602" s="1"/>
    </row>
    <row r="603" spans="2:7">
      <c r="B603" s="1"/>
      <c r="E603" s="11"/>
      <c r="G603" s="1"/>
    </row>
    <row r="604" spans="2:7">
      <c r="B604" s="1"/>
      <c r="E604" s="11"/>
      <c r="G604" s="1"/>
    </row>
    <row r="605" spans="2:7">
      <c r="B605" s="1"/>
      <c r="E605" s="11"/>
      <c r="G605" s="1"/>
    </row>
    <row r="606" spans="2:7">
      <c r="B606" s="1"/>
      <c r="E606" s="11"/>
      <c r="G606" s="1"/>
    </row>
    <row r="607" spans="2:7">
      <c r="B607" s="1"/>
      <c r="E607" s="11"/>
      <c r="G607" s="1"/>
    </row>
    <row r="608" spans="2:7">
      <c r="B608" s="1"/>
      <c r="E608" s="11"/>
      <c r="G608" s="1"/>
    </row>
    <row r="609" spans="2:7">
      <c r="B609" s="1"/>
      <c r="E609" s="11"/>
      <c r="G609" s="1"/>
    </row>
    <row r="610" spans="2:7">
      <c r="B610" s="1"/>
      <c r="E610" s="11"/>
      <c r="G610" s="1"/>
    </row>
    <row r="611" spans="2:7">
      <c r="B611" s="1"/>
      <c r="E611" s="11"/>
      <c r="G611" s="1"/>
    </row>
    <row r="612" spans="2:7">
      <c r="B612" s="1"/>
      <c r="E612" s="11"/>
      <c r="G612" s="1"/>
    </row>
    <row r="613" spans="2:7">
      <c r="B613" s="1"/>
      <c r="E613" s="11"/>
      <c r="G613" s="1"/>
    </row>
    <row r="614" spans="2:7">
      <c r="B614" s="1"/>
      <c r="E614" s="11"/>
      <c r="G614" s="1"/>
    </row>
    <row r="615" spans="2:7">
      <c r="B615" s="1"/>
      <c r="E615" s="11"/>
      <c r="G615" s="1"/>
    </row>
    <row r="616" spans="2:7">
      <c r="B616" s="1"/>
      <c r="E616" s="11"/>
      <c r="G616" s="1"/>
    </row>
    <row r="617" spans="2:7">
      <c r="B617" s="1"/>
      <c r="E617" s="11"/>
      <c r="G617" s="1"/>
    </row>
    <row r="618" spans="2:7">
      <c r="B618" s="1"/>
      <c r="E618" s="11"/>
      <c r="G618" s="1"/>
    </row>
    <row r="619" spans="2:7">
      <c r="B619" s="1"/>
      <c r="E619" s="11"/>
      <c r="G619" s="1"/>
    </row>
    <row r="620" spans="2:7">
      <c r="B620" s="1"/>
      <c r="E620" s="11"/>
      <c r="G620" s="1"/>
    </row>
    <row r="621" spans="2:7">
      <c r="B621" s="1"/>
      <c r="E621" s="11"/>
      <c r="G621" s="1"/>
    </row>
    <row r="622" spans="2:7">
      <c r="B622" s="1"/>
      <c r="E622" s="11"/>
      <c r="G622" s="1"/>
    </row>
    <row r="623" spans="2:7">
      <c r="B623" s="1"/>
      <c r="E623" s="11"/>
      <c r="G623" s="1"/>
    </row>
    <row r="624" spans="2:7">
      <c r="B624" s="1"/>
      <c r="E624" s="11"/>
      <c r="G624" s="1"/>
    </row>
    <row r="625" spans="2:7">
      <c r="B625" s="1"/>
      <c r="E625" s="11"/>
      <c r="G625" s="1"/>
    </row>
    <row r="626" spans="2:7">
      <c r="B626" s="1"/>
      <c r="E626" s="11"/>
      <c r="G626" s="1"/>
    </row>
    <row r="627" spans="2:7">
      <c r="B627" s="1"/>
      <c r="E627" s="11"/>
      <c r="G627" s="1"/>
    </row>
    <row r="628" spans="2:7">
      <c r="B628" s="1"/>
      <c r="E628" s="11"/>
      <c r="G628" s="1"/>
    </row>
    <row r="629" spans="2:7">
      <c r="B629" s="1"/>
      <c r="E629" s="11"/>
      <c r="G629" s="1"/>
    </row>
    <row r="630" spans="2:7">
      <c r="B630" s="1"/>
      <c r="E630" s="11"/>
      <c r="G630" s="1"/>
    </row>
    <row r="631" spans="2:7">
      <c r="B631" s="1"/>
      <c r="E631" s="11"/>
      <c r="G631" s="1"/>
    </row>
    <row r="632" spans="2:7">
      <c r="B632" s="1"/>
      <c r="E632" s="11"/>
      <c r="G632" s="1"/>
    </row>
    <row r="633" spans="2:7">
      <c r="B633" s="1"/>
      <c r="E633" s="11"/>
      <c r="G633" s="1"/>
    </row>
    <row r="634" spans="2:7">
      <c r="B634" s="1"/>
      <c r="E634" s="11"/>
      <c r="G634" s="1"/>
    </row>
    <row r="635" spans="2:7">
      <c r="B635" s="1"/>
      <c r="E635" s="11"/>
      <c r="G635" s="1"/>
    </row>
    <row r="636" spans="2:7">
      <c r="B636" s="1"/>
      <c r="E636" s="11"/>
      <c r="G636" s="1"/>
    </row>
    <row r="637" spans="2:7">
      <c r="B637" s="1"/>
      <c r="E637" s="11"/>
      <c r="G637" s="1"/>
    </row>
    <row r="638" spans="2:7">
      <c r="B638" s="1"/>
      <c r="E638" s="11"/>
      <c r="G638" s="1"/>
    </row>
    <row r="639" spans="2:7">
      <c r="B639" s="1"/>
      <c r="E639" s="11"/>
      <c r="G639" s="1"/>
    </row>
    <row r="640" spans="2:7">
      <c r="B640" s="1"/>
      <c r="E640" s="11"/>
      <c r="G640" s="1"/>
    </row>
    <row r="641" spans="2:7">
      <c r="B641" s="1"/>
      <c r="E641" s="11"/>
      <c r="G641" s="1"/>
    </row>
    <row r="642" spans="2:7">
      <c r="B642" s="1"/>
      <c r="E642" s="11"/>
      <c r="G642" s="1"/>
    </row>
    <row r="643" spans="2:7">
      <c r="B643" s="1"/>
      <c r="E643" s="11"/>
      <c r="G643" s="1"/>
    </row>
    <row r="644" spans="2:7">
      <c r="B644" s="1"/>
      <c r="E644" s="11"/>
      <c r="G644" s="1"/>
    </row>
    <row r="645" spans="2:7">
      <c r="B645" s="1"/>
      <c r="E645" s="11"/>
      <c r="G645" s="1"/>
    </row>
    <row r="646" spans="2:7">
      <c r="B646" s="1"/>
      <c r="E646" s="11"/>
      <c r="G646" s="1"/>
    </row>
    <row r="647" spans="2:7">
      <c r="B647" s="1"/>
      <c r="E647" s="11"/>
      <c r="G647" s="1"/>
    </row>
    <row r="648" spans="2:7">
      <c r="B648" s="1"/>
      <c r="E648" s="11"/>
      <c r="G648" s="1"/>
    </row>
    <row r="649" spans="2:7">
      <c r="B649" s="1"/>
      <c r="E649" s="11"/>
      <c r="G649" s="1"/>
    </row>
    <row r="650" spans="2:7">
      <c r="B650" s="1"/>
      <c r="E650" s="11"/>
      <c r="G650" s="1"/>
    </row>
    <row r="651" spans="2:7">
      <c r="B651" s="1"/>
      <c r="E651" s="11"/>
      <c r="G651" s="1"/>
    </row>
    <row r="652" spans="2:7">
      <c r="B652" s="1"/>
      <c r="E652" s="11"/>
      <c r="G652" s="1"/>
    </row>
    <row r="653" spans="2:7">
      <c r="B653" s="1"/>
      <c r="E653" s="11"/>
      <c r="G653" s="1"/>
    </row>
    <row r="654" spans="2:7">
      <c r="B654" s="1"/>
      <c r="E654" s="11"/>
      <c r="G654" s="1"/>
    </row>
    <row r="655" spans="2:7">
      <c r="B655" s="1"/>
      <c r="E655" s="11"/>
      <c r="G655" s="1"/>
    </row>
    <row r="656" spans="2:7">
      <c r="B656" s="1"/>
      <c r="E656" s="11"/>
      <c r="G656" s="1"/>
    </row>
    <row r="657" spans="2:7">
      <c r="B657" s="1"/>
      <c r="E657" s="11"/>
      <c r="G657" s="1"/>
    </row>
    <row r="658" spans="2:7">
      <c r="B658" s="1"/>
      <c r="E658" s="11"/>
      <c r="G658" s="1"/>
    </row>
    <row r="659" spans="2:7">
      <c r="B659" s="1"/>
      <c r="E659" s="11"/>
      <c r="G659" s="1"/>
    </row>
    <row r="660" spans="2:7">
      <c r="B660" s="1"/>
      <c r="E660" s="11"/>
      <c r="G660" s="1"/>
    </row>
    <row r="661" spans="2:7">
      <c r="B661" s="1"/>
      <c r="E661" s="11"/>
      <c r="G661" s="1"/>
    </row>
    <row r="662" spans="2:7">
      <c r="B662" s="1"/>
      <c r="E662" s="11"/>
      <c r="G662" s="1"/>
    </row>
    <row r="663" spans="2:7">
      <c r="B663" s="1"/>
      <c r="E663" s="11"/>
      <c r="G663" s="1"/>
    </row>
    <row r="664" spans="2:7">
      <c r="B664" s="1"/>
      <c r="E664" s="11"/>
      <c r="G664" s="1"/>
    </row>
    <row r="665" spans="2:7">
      <c r="B665" s="1"/>
      <c r="E665" s="11"/>
      <c r="G665" s="1"/>
    </row>
    <row r="666" spans="2:7">
      <c r="B666" s="1"/>
      <c r="E666" s="11"/>
      <c r="G666" s="1"/>
    </row>
    <row r="667" spans="2:7">
      <c r="B667" s="1"/>
      <c r="E667" s="11"/>
      <c r="G667" s="1"/>
    </row>
    <row r="668" spans="2:7">
      <c r="B668" s="1"/>
      <c r="E668" s="11"/>
      <c r="G668" s="1"/>
    </row>
    <row r="669" spans="2:7">
      <c r="B669" s="1"/>
      <c r="E669" s="11"/>
      <c r="G669" s="1"/>
    </row>
    <row r="670" spans="2:7">
      <c r="B670" s="1"/>
      <c r="E670" s="11"/>
      <c r="G670" s="1"/>
    </row>
    <row r="671" spans="2:7">
      <c r="B671" s="1"/>
      <c r="E671" s="11"/>
      <c r="G671" s="1"/>
    </row>
    <row r="672" spans="2:7">
      <c r="B672" s="1"/>
      <c r="E672" s="11"/>
      <c r="G672" s="1"/>
    </row>
    <row r="673" spans="2:7">
      <c r="B673" s="1"/>
      <c r="E673" s="11"/>
      <c r="G673" s="1"/>
    </row>
    <row r="674" spans="2:7">
      <c r="B674" s="1"/>
      <c r="E674" s="11"/>
      <c r="G674" s="1"/>
    </row>
    <row r="675" spans="2:7">
      <c r="B675" s="1"/>
      <c r="E675" s="11"/>
      <c r="G675" s="1"/>
    </row>
    <row r="676" spans="2:7">
      <c r="B676" s="1"/>
      <c r="E676" s="11"/>
      <c r="G676" s="1"/>
    </row>
    <row r="677" spans="2:7">
      <c r="B677" s="1"/>
      <c r="E677" s="11"/>
      <c r="G677" s="1"/>
    </row>
    <row r="678" spans="2:7">
      <c r="B678" s="1"/>
      <c r="E678" s="11"/>
      <c r="G678" s="1"/>
    </row>
    <row r="679" spans="2:7">
      <c r="B679" s="1"/>
      <c r="E679" s="11"/>
      <c r="G679" s="1"/>
    </row>
  </sheetData>
  <mergeCells count="3">
    <mergeCell ref="A2:I2"/>
    <mergeCell ref="C4:D4"/>
    <mergeCell ref="C5:D5"/>
  </mergeCells>
  <phoneticPr fontId="8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2:H51"/>
  <sheetViews>
    <sheetView topLeftCell="A7" workbookViewId="0">
      <selection activeCell="F56" sqref="F56"/>
    </sheetView>
  </sheetViews>
  <sheetFormatPr defaultRowHeight="15.75"/>
  <cols>
    <col min="1" max="1" width="48.85546875" style="1" customWidth="1"/>
    <col min="2" max="2" width="13.28515625" style="11" customWidth="1"/>
    <col min="3" max="3" width="12.5703125" style="11" customWidth="1"/>
    <col min="4" max="4" width="13" style="11" customWidth="1"/>
    <col min="5" max="5" width="16.140625" style="17" customWidth="1"/>
    <col min="6" max="6" width="13.85546875" style="11" customWidth="1"/>
    <col min="7" max="7" width="12.5703125" style="11" customWidth="1"/>
    <col min="8" max="8" width="49.5703125" style="1" customWidth="1"/>
    <col min="9" max="16384" width="9.140625" style="1"/>
  </cols>
  <sheetData>
    <row r="2" spans="1:8">
      <c r="A2" s="55" t="s">
        <v>949</v>
      </c>
      <c r="B2" s="55"/>
      <c r="C2" s="55"/>
      <c r="D2" s="55"/>
      <c r="E2" s="55"/>
      <c r="F2" s="55"/>
      <c r="G2" s="55"/>
      <c r="H2" s="55"/>
    </row>
    <row r="3" spans="1:8">
      <c r="A3" s="2"/>
      <c r="B3" s="3"/>
      <c r="C3" s="3"/>
      <c r="D3" s="3"/>
      <c r="E3" s="15"/>
      <c r="F3" s="3"/>
      <c r="G3" s="2"/>
      <c r="H3" s="2"/>
    </row>
    <row r="4" spans="1:8">
      <c r="A4" s="2"/>
      <c r="D4" s="57" t="s">
        <v>950</v>
      </c>
      <c r="E4" s="57"/>
      <c r="F4" s="3"/>
      <c r="G4" s="2"/>
      <c r="H4" s="2"/>
    </row>
    <row r="5" spans="1:8">
      <c r="A5" s="2"/>
      <c r="D5" s="57" t="s">
        <v>963</v>
      </c>
      <c r="E5" s="57"/>
      <c r="F5" s="3"/>
      <c r="G5" s="2"/>
      <c r="H5" s="2"/>
    </row>
    <row r="7" spans="1:8" ht="47.25">
      <c r="A7" s="4" t="s">
        <v>899</v>
      </c>
      <c r="B7" s="4" t="s">
        <v>938</v>
      </c>
      <c r="C7" s="4" t="s">
        <v>901</v>
      </c>
      <c r="D7" s="4" t="s">
        <v>902</v>
      </c>
      <c r="E7" s="21" t="s">
        <v>903</v>
      </c>
      <c r="F7" s="4" t="s">
        <v>904</v>
      </c>
      <c r="G7" s="4" t="s">
        <v>905</v>
      </c>
      <c r="H7" s="4" t="s">
        <v>906</v>
      </c>
    </row>
    <row r="8" spans="1:8">
      <c r="A8" s="14" t="s">
        <v>1173</v>
      </c>
      <c r="B8" s="14" t="s">
        <v>3518</v>
      </c>
      <c r="C8" s="33">
        <v>7.2</v>
      </c>
      <c r="D8" s="33">
        <v>4.3090000000000002</v>
      </c>
      <c r="E8" s="35">
        <v>17</v>
      </c>
      <c r="F8" s="35">
        <f>D8*E8</f>
        <v>73.253</v>
      </c>
      <c r="G8" s="14" t="s">
        <v>971</v>
      </c>
      <c r="H8" s="14" t="s">
        <v>1353</v>
      </c>
    </row>
    <row r="9" spans="1:8">
      <c r="A9" s="14" t="s">
        <v>1173</v>
      </c>
      <c r="B9" s="14" t="s">
        <v>3519</v>
      </c>
      <c r="C9" s="33">
        <v>4.2450000000000001</v>
      </c>
      <c r="D9" s="33">
        <v>2.7189999999999999</v>
      </c>
      <c r="E9" s="35">
        <v>17</v>
      </c>
      <c r="F9" s="35">
        <f t="shared" ref="F9:F49" si="0">D9*E9</f>
        <v>46.222999999999999</v>
      </c>
      <c r="G9" s="14" t="s">
        <v>971</v>
      </c>
      <c r="H9" s="14" t="s">
        <v>1353</v>
      </c>
    </row>
    <row r="10" spans="1:8">
      <c r="A10" s="14" t="s">
        <v>1173</v>
      </c>
      <c r="B10" s="14" t="s">
        <v>3520</v>
      </c>
      <c r="C10" s="33">
        <v>2.7330000000000001</v>
      </c>
      <c r="D10" s="33">
        <v>1.544</v>
      </c>
      <c r="E10" s="35">
        <v>17</v>
      </c>
      <c r="F10" s="35">
        <f t="shared" si="0"/>
        <v>26.248000000000001</v>
      </c>
      <c r="G10" s="14" t="s">
        <v>971</v>
      </c>
      <c r="H10" s="14" t="s">
        <v>1353</v>
      </c>
    </row>
    <row r="11" spans="1:8">
      <c r="A11" s="14" t="s">
        <v>1173</v>
      </c>
      <c r="B11" s="14" t="s">
        <v>3521</v>
      </c>
      <c r="C11" s="33">
        <v>3.1</v>
      </c>
      <c r="D11" s="33">
        <v>0.20699999999999999</v>
      </c>
      <c r="E11" s="35">
        <v>17</v>
      </c>
      <c r="F11" s="35">
        <f t="shared" si="0"/>
        <v>3.5189999999999997</v>
      </c>
      <c r="G11" s="14" t="s">
        <v>971</v>
      </c>
      <c r="H11" s="14" t="s">
        <v>1353</v>
      </c>
    </row>
    <row r="12" spans="1:8">
      <c r="A12" s="14"/>
      <c r="B12" s="14"/>
      <c r="C12" s="37">
        <f>SUM(C8:C11)</f>
        <v>17.278000000000002</v>
      </c>
      <c r="D12" s="37">
        <f>SUM(D8:D11)</f>
        <v>8.7790000000000017</v>
      </c>
      <c r="E12" s="36"/>
      <c r="F12" s="36">
        <f>SUM(F8:F11)</f>
        <v>149.24299999999999</v>
      </c>
      <c r="G12" s="14"/>
      <c r="H12" s="8" t="s">
        <v>907</v>
      </c>
    </row>
    <row r="13" spans="1:8">
      <c r="A13" s="14" t="s">
        <v>1173</v>
      </c>
      <c r="B13" s="14" t="s">
        <v>3522</v>
      </c>
      <c r="C13" s="33">
        <v>4.266</v>
      </c>
      <c r="D13" s="33">
        <v>4.1950000000000003</v>
      </c>
      <c r="E13" s="35">
        <v>17</v>
      </c>
      <c r="F13" s="35">
        <f t="shared" si="0"/>
        <v>71.314999999999998</v>
      </c>
      <c r="G13" s="14" t="s">
        <v>971</v>
      </c>
      <c r="H13" s="14" t="s">
        <v>2156</v>
      </c>
    </row>
    <row r="14" spans="1:8">
      <c r="A14" s="14" t="s">
        <v>1173</v>
      </c>
      <c r="B14" s="14" t="s">
        <v>3523</v>
      </c>
      <c r="C14" s="33">
        <v>2.8279999999999998</v>
      </c>
      <c r="D14" s="33">
        <v>1.6890000000000001</v>
      </c>
      <c r="E14" s="35">
        <v>17</v>
      </c>
      <c r="F14" s="35">
        <f t="shared" si="0"/>
        <v>28.713000000000001</v>
      </c>
      <c r="G14" s="14" t="s">
        <v>971</v>
      </c>
      <c r="H14" s="14" t="s">
        <v>2156</v>
      </c>
    </row>
    <row r="15" spans="1:8">
      <c r="A15" s="14" t="s">
        <v>1173</v>
      </c>
      <c r="B15" s="14" t="s">
        <v>3524</v>
      </c>
      <c r="C15" s="33">
        <v>5.2679999999999998</v>
      </c>
      <c r="D15" s="33">
        <v>1.643</v>
      </c>
      <c r="E15" s="35">
        <v>17</v>
      </c>
      <c r="F15" s="35">
        <f t="shared" si="0"/>
        <v>27.931000000000001</v>
      </c>
      <c r="G15" s="14" t="s">
        <v>971</v>
      </c>
      <c r="H15" s="14" t="s">
        <v>2156</v>
      </c>
    </row>
    <row r="16" spans="1:8">
      <c r="A16" s="14" t="s">
        <v>1173</v>
      </c>
      <c r="B16" s="14" t="s">
        <v>3525</v>
      </c>
      <c r="C16" s="33">
        <v>1.107</v>
      </c>
      <c r="D16" s="33">
        <v>1.103</v>
      </c>
      <c r="E16" s="35">
        <v>17</v>
      </c>
      <c r="F16" s="35">
        <f t="shared" si="0"/>
        <v>18.751000000000001</v>
      </c>
      <c r="G16" s="14" t="s">
        <v>971</v>
      </c>
      <c r="H16" s="14" t="s">
        <v>2156</v>
      </c>
    </row>
    <row r="17" spans="1:8">
      <c r="A17" s="14" t="s">
        <v>1173</v>
      </c>
      <c r="B17" s="14" t="s">
        <v>3526</v>
      </c>
      <c r="C17" s="33">
        <v>2.431</v>
      </c>
      <c r="D17" s="33">
        <v>0.998</v>
      </c>
      <c r="E17" s="35">
        <v>17</v>
      </c>
      <c r="F17" s="35">
        <f t="shared" si="0"/>
        <v>16.966000000000001</v>
      </c>
      <c r="G17" s="14" t="s">
        <v>971</v>
      </c>
      <c r="H17" s="14" t="s">
        <v>2156</v>
      </c>
    </row>
    <row r="18" spans="1:8">
      <c r="A18" s="14" t="s">
        <v>1173</v>
      </c>
      <c r="B18" s="14" t="s">
        <v>3527</v>
      </c>
      <c r="C18" s="33">
        <v>1.399</v>
      </c>
      <c r="D18" s="33">
        <v>0.83099999999999996</v>
      </c>
      <c r="E18" s="35">
        <v>17</v>
      </c>
      <c r="F18" s="35">
        <f t="shared" si="0"/>
        <v>14.126999999999999</v>
      </c>
      <c r="G18" s="14" t="s">
        <v>971</v>
      </c>
      <c r="H18" s="14" t="s">
        <v>2156</v>
      </c>
    </row>
    <row r="19" spans="1:8">
      <c r="A19" s="14" t="s">
        <v>1173</v>
      </c>
      <c r="B19" s="14" t="s">
        <v>3528</v>
      </c>
      <c r="C19" s="33">
        <v>11.766</v>
      </c>
      <c r="D19" s="33">
        <v>0.80400000000000005</v>
      </c>
      <c r="E19" s="35">
        <v>17</v>
      </c>
      <c r="F19" s="35">
        <f t="shared" si="0"/>
        <v>13.668000000000001</v>
      </c>
      <c r="G19" s="14" t="s">
        <v>971</v>
      </c>
      <c r="H19" s="14" t="s">
        <v>2156</v>
      </c>
    </row>
    <row r="20" spans="1:8">
      <c r="A20" s="14" t="s">
        <v>1173</v>
      </c>
      <c r="B20" s="14" t="s">
        <v>3529</v>
      </c>
      <c r="C20" s="33">
        <v>0.60099999999999998</v>
      </c>
      <c r="D20" s="33">
        <v>0.54600000000000004</v>
      </c>
      <c r="E20" s="35">
        <v>17</v>
      </c>
      <c r="F20" s="35">
        <f t="shared" si="0"/>
        <v>9.282</v>
      </c>
      <c r="G20" s="14" t="s">
        <v>971</v>
      </c>
      <c r="H20" s="14" t="s">
        <v>2156</v>
      </c>
    </row>
    <row r="21" spans="1:8">
      <c r="A21" s="14" t="s">
        <v>1173</v>
      </c>
      <c r="B21" s="14" t="s">
        <v>3530</v>
      </c>
      <c r="C21" s="33">
        <v>1.7769999999999999</v>
      </c>
      <c r="D21" s="33">
        <v>0.29499999999999998</v>
      </c>
      <c r="E21" s="35">
        <v>17</v>
      </c>
      <c r="F21" s="35">
        <f t="shared" si="0"/>
        <v>5.0149999999999997</v>
      </c>
      <c r="G21" s="14" t="s">
        <v>971</v>
      </c>
      <c r="H21" s="14" t="s">
        <v>2156</v>
      </c>
    </row>
    <row r="22" spans="1:8">
      <c r="A22" s="14" t="s">
        <v>1173</v>
      </c>
      <c r="B22" s="14" t="s">
        <v>3531</v>
      </c>
      <c r="C22" s="33">
        <v>0.36499999999999999</v>
      </c>
      <c r="D22" s="33">
        <v>0.153</v>
      </c>
      <c r="E22" s="35">
        <v>17</v>
      </c>
      <c r="F22" s="35">
        <f t="shared" si="0"/>
        <v>2.601</v>
      </c>
      <c r="G22" s="14" t="s">
        <v>971</v>
      </c>
      <c r="H22" s="14" t="s">
        <v>2156</v>
      </c>
    </row>
    <row r="23" spans="1:8">
      <c r="A23" s="14" t="s">
        <v>1173</v>
      </c>
      <c r="B23" s="14" t="s">
        <v>3524</v>
      </c>
      <c r="C23" s="33">
        <v>5.2679999999999998</v>
      </c>
      <c r="D23" s="33">
        <v>9.2999999999999999E-2</v>
      </c>
      <c r="E23" s="35">
        <v>17</v>
      </c>
      <c r="F23" s="35">
        <f t="shared" si="0"/>
        <v>1.581</v>
      </c>
      <c r="G23" s="14" t="s">
        <v>971</v>
      </c>
      <c r="H23" s="14" t="s">
        <v>2156</v>
      </c>
    </row>
    <row r="24" spans="1:8">
      <c r="A24" s="14"/>
      <c r="B24" s="14"/>
      <c r="C24" s="37">
        <f>SUM(C13:C23)</f>
        <v>37.075999999999993</v>
      </c>
      <c r="D24" s="37">
        <f>SUM(D13:D23)</f>
        <v>12.35</v>
      </c>
      <c r="E24" s="36"/>
      <c r="F24" s="36">
        <f>SUM(F13:F23)</f>
        <v>209.95</v>
      </c>
      <c r="G24" s="14"/>
      <c r="H24" s="8" t="s">
        <v>907</v>
      </c>
    </row>
    <row r="25" spans="1:8">
      <c r="A25" s="14" t="s">
        <v>1173</v>
      </c>
      <c r="B25" s="14" t="s">
        <v>3532</v>
      </c>
      <c r="C25" s="33">
        <v>0.81499999999999995</v>
      </c>
      <c r="D25" s="33">
        <v>0.27400000000000002</v>
      </c>
      <c r="E25" s="35">
        <v>17</v>
      </c>
      <c r="F25" s="35">
        <f t="shared" si="0"/>
        <v>4.6580000000000004</v>
      </c>
      <c r="G25" s="14" t="s">
        <v>971</v>
      </c>
      <c r="H25" s="14" t="s">
        <v>3533</v>
      </c>
    </row>
    <row r="26" spans="1:8">
      <c r="A26" s="14" t="s">
        <v>1173</v>
      </c>
      <c r="B26" s="14" t="s">
        <v>3534</v>
      </c>
      <c r="C26" s="33">
        <v>1.9770000000000001</v>
      </c>
      <c r="D26" s="33">
        <v>0.16200000000000001</v>
      </c>
      <c r="E26" s="35">
        <v>17</v>
      </c>
      <c r="F26" s="35">
        <f t="shared" si="0"/>
        <v>2.754</v>
      </c>
      <c r="G26" s="14" t="s">
        <v>971</v>
      </c>
      <c r="H26" s="14" t="s">
        <v>3533</v>
      </c>
    </row>
    <row r="27" spans="1:8">
      <c r="A27" s="43" t="s">
        <v>3552</v>
      </c>
      <c r="B27" s="43" t="s">
        <v>3553</v>
      </c>
      <c r="C27" s="44">
        <v>4.6779999999999999</v>
      </c>
      <c r="D27" s="44">
        <v>0.19</v>
      </c>
      <c r="E27" s="35">
        <v>17</v>
      </c>
      <c r="F27" s="35">
        <f t="shared" si="0"/>
        <v>3.23</v>
      </c>
      <c r="G27" s="43" t="s">
        <v>3554</v>
      </c>
      <c r="H27" s="43" t="s">
        <v>3533</v>
      </c>
    </row>
    <row r="28" spans="1:8">
      <c r="A28" s="43"/>
      <c r="B28" s="43"/>
      <c r="C28" s="45">
        <f>SUM(C25:C27)</f>
        <v>7.47</v>
      </c>
      <c r="D28" s="45">
        <f>SUM(D25:D27)</f>
        <v>0.62600000000000011</v>
      </c>
      <c r="E28" s="35"/>
      <c r="F28" s="46">
        <f>SUM(F25:F27)</f>
        <v>10.642000000000001</v>
      </c>
      <c r="G28" s="43"/>
      <c r="H28" s="8" t="s">
        <v>907</v>
      </c>
    </row>
    <row r="29" spans="1:8">
      <c r="A29" s="14" t="s">
        <v>1173</v>
      </c>
      <c r="B29" s="14" t="s">
        <v>3535</v>
      </c>
      <c r="C29" s="33">
        <v>8.6880000000000006</v>
      </c>
      <c r="D29" s="33">
        <v>0.57399999999999995</v>
      </c>
      <c r="E29" s="35">
        <v>17</v>
      </c>
      <c r="F29" s="35">
        <f t="shared" si="0"/>
        <v>9.7579999999999991</v>
      </c>
      <c r="G29" s="14" t="s">
        <v>971</v>
      </c>
      <c r="H29" s="14" t="s">
        <v>3536</v>
      </c>
    </row>
    <row r="30" spans="1:8">
      <c r="A30" s="14"/>
      <c r="B30" s="14"/>
      <c r="C30" s="37">
        <v>8.6880000000000006</v>
      </c>
      <c r="D30" s="37">
        <v>0.57399999999999995</v>
      </c>
      <c r="E30" s="36"/>
      <c r="F30" s="36">
        <v>9.76</v>
      </c>
      <c r="G30" s="14"/>
      <c r="H30" s="8" t="s">
        <v>907</v>
      </c>
    </row>
    <row r="31" spans="1:8">
      <c r="A31" s="14" t="s">
        <v>1173</v>
      </c>
      <c r="B31" s="14" t="s">
        <v>3535</v>
      </c>
      <c r="C31" s="33">
        <v>8.6880000000000006</v>
      </c>
      <c r="D31" s="33">
        <v>0.59399999999999997</v>
      </c>
      <c r="E31" s="35">
        <v>17</v>
      </c>
      <c r="F31" s="35">
        <f t="shared" si="0"/>
        <v>10.097999999999999</v>
      </c>
      <c r="G31" s="14" t="s">
        <v>971</v>
      </c>
      <c r="H31" s="14" t="s">
        <v>3537</v>
      </c>
    </row>
    <row r="32" spans="1:8">
      <c r="A32" s="14" t="s">
        <v>1173</v>
      </c>
      <c r="B32" s="14" t="s">
        <v>3538</v>
      </c>
      <c r="C32" s="33">
        <v>3.427</v>
      </c>
      <c r="D32" s="33">
        <v>0.433</v>
      </c>
      <c r="E32" s="35">
        <v>17</v>
      </c>
      <c r="F32" s="35">
        <f t="shared" si="0"/>
        <v>7.3609999999999998</v>
      </c>
      <c r="G32" s="14" t="s">
        <v>971</v>
      </c>
      <c r="H32" s="14" t="s">
        <v>3537</v>
      </c>
    </row>
    <row r="33" spans="1:8">
      <c r="A33" s="14" t="s">
        <v>1173</v>
      </c>
      <c r="B33" s="14" t="s">
        <v>3539</v>
      </c>
      <c r="C33" s="33">
        <v>32.908999999999999</v>
      </c>
      <c r="D33" s="33">
        <v>0.38700000000000001</v>
      </c>
      <c r="E33" s="35">
        <v>17</v>
      </c>
      <c r="F33" s="35">
        <f t="shared" si="0"/>
        <v>6.5790000000000006</v>
      </c>
      <c r="G33" s="14" t="s">
        <v>971</v>
      </c>
      <c r="H33" s="14" t="s">
        <v>3537</v>
      </c>
    </row>
    <row r="34" spans="1:8">
      <c r="A34" s="14" t="s">
        <v>1173</v>
      </c>
      <c r="B34" s="14" t="s">
        <v>3540</v>
      </c>
      <c r="C34" s="33">
        <v>0.40400000000000003</v>
      </c>
      <c r="D34" s="33">
        <v>0.26700000000000002</v>
      </c>
      <c r="E34" s="35">
        <v>17</v>
      </c>
      <c r="F34" s="35">
        <f t="shared" si="0"/>
        <v>4.5390000000000006</v>
      </c>
      <c r="G34" s="14" t="s">
        <v>971</v>
      </c>
      <c r="H34" s="14" t="s">
        <v>3537</v>
      </c>
    </row>
    <row r="35" spans="1:8">
      <c r="A35" s="14" t="s">
        <v>1173</v>
      </c>
      <c r="B35" s="14" t="s">
        <v>3541</v>
      </c>
      <c r="C35" s="33">
        <v>4.4729999999999999</v>
      </c>
      <c r="D35" s="33">
        <v>0.217</v>
      </c>
      <c r="E35" s="35">
        <v>17</v>
      </c>
      <c r="F35" s="35">
        <f t="shared" si="0"/>
        <v>3.6890000000000001</v>
      </c>
      <c r="G35" s="14" t="s">
        <v>971</v>
      </c>
      <c r="H35" s="14" t="s">
        <v>3537</v>
      </c>
    </row>
    <row r="36" spans="1:8">
      <c r="A36" s="14"/>
      <c r="B36" s="14"/>
      <c r="C36" s="37">
        <f>SUM(C31:C35)</f>
        <v>49.901000000000003</v>
      </c>
      <c r="D36" s="37">
        <f>SUM(D31:D35)</f>
        <v>1.8980000000000001</v>
      </c>
      <c r="E36" s="36"/>
      <c r="F36" s="36">
        <f>SUM(F31:F35)</f>
        <v>32.266000000000005</v>
      </c>
      <c r="G36" s="14"/>
      <c r="H36" s="8" t="s">
        <v>907</v>
      </c>
    </row>
    <row r="37" spans="1:8">
      <c r="A37" s="14" t="s">
        <v>1173</v>
      </c>
      <c r="B37" s="14" t="s">
        <v>3535</v>
      </c>
      <c r="C37" s="33">
        <v>8.6880000000000006</v>
      </c>
      <c r="D37" s="33">
        <v>0.96</v>
      </c>
      <c r="E37" s="35">
        <v>17</v>
      </c>
      <c r="F37" s="35">
        <f t="shared" si="0"/>
        <v>16.32</v>
      </c>
      <c r="G37" s="14" t="s">
        <v>971</v>
      </c>
      <c r="H37" s="14" t="s">
        <v>2729</v>
      </c>
    </row>
    <row r="38" spans="1:8">
      <c r="A38" s="14" t="s">
        <v>1173</v>
      </c>
      <c r="B38" s="14" t="s">
        <v>3542</v>
      </c>
      <c r="C38" s="33">
        <v>1.359</v>
      </c>
      <c r="D38" s="33">
        <v>0.46899999999999997</v>
      </c>
      <c r="E38" s="35">
        <v>17</v>
      </c>
      <c r="F38" s="35">
        <f t="shared" si="0"/>
        <v>7.9729999999999999</v>
      </c>
      <c r="G38" s="14" t="s">
        <v>971</v>
      </c>
      <c r="H38" s="14" t="s">
        <v>2729</v>
      </c>
    </row>
    <row r="39" spans="1:8">
      <c r="A39" s="14" t="s">
        <v>1173</v>
      </c>
      <c r="B39" s="14" t="s">
        <v>3543</v>
      </c>
      <c r="C39" s="33">
        <v>1.601</v>
      </c>
      <c r="D39" s="33">
        <v>0.38800000000000001</v>
      </c>
      <c r="E39" s="35">
        <v>17</v>
      </c>
      <c r="F39" s="35">
        <f t="shared" si="0"/>
        <v>6.5960000000000001</v>
      </c>
      <c r="G39" s="14" t="s">
        <v>971</v>
      </c>
      <c r="H39" s="14" t="s">
        <v>2729</v>
      </c>
    </row>
    <row r="40" spans="1:8">
      <c r="A40" s="14" t="s">
        <v>1173</v>
      </c>
      <c r="B40" s="14" t="s">
        <v>3544</v>
      </c>
      <c r="C40" s="33">
        <v>5.1479999999999997</v>
      </c>
      <c r="D40" s="33">
        <v>0.32100000000000001</v>
      </c>
      <c r="E40" s="35">
        <v>17</v>
      </c>
      <c r="F40" s="35">
        <f t="shared" si="0"/>
        <v>5.4569999999999999</v>
      </c>
      <c r="G40" s="14" t="s">
        <v>971</v>
      </c>
      <c r="H40" s="14" t="s">
        <v>2729</v>
      </c>
    </row>
    <row r="41" spans="1:8">
      <c r="A41" s="14" t="s">
        <v>1173</v>
      </c>
      <c r="B41" s="14" t="s">
        <v>3545</v>
      </c>
      <c r="C41" s="33">
        <v>1.395</v>
      </c>
      <c r="D41" s="33">
        <v>0.29499999999999998</v>
      </c>
      <c r="E41" s="35">
        <v>17</v>
      </c>
      <c r="F41" s="35">
        <f t="shared" si="0"/>
        <v>5.0149999999999997</v>
      </c>
      <c r="G41" s="14" t="s">
        <v>971</v>
      </c>
      <c r="H41" s="14" t="s">
        <v>2729</v>
      </c>
    </row>
    <row r="42" spans="1:8">
      <c r="A42" s="14" t="s">
        <v>1173</v>
      </c>
      <c r="B42" s="14" t="s">
        <v>3546</v>
      </c>
      <c r="C42" s="33">
        <v>2.2530000000000001</v>
      </c>
      <c r="D42" s="33">
        <v>0.27600000000000002</v>
      </c>
      <c r="E42" s="35">
        <v>17</v>
      </c>
      <c r="F42" s="35">
        <f t="shared" si="0"/>
        <v>4.6920000000000002</v>
      </c>
      <c r="G42" s="14" t="s">
        <v>971</v>
      </c>
      <c r="H42" s="14" t="s">
        <v>2729</v>
      </c>
    </row>
    <row r="43" spans="1:8">
      <c r="A43" s="14" t="s">
        <v>1173</v>
      </c>
      <c r="B43" s="14" t="s">
        <v>3547</v>
      </c>
      <c r="C43" s="33">
        <v>0.84</v>
      </c>
      <c r="D43" s="33">
        <v>0.27200000000000002</v>
      </c>
      <c r="E43" s="35">
        <v>17</v>
      </c>
      <c r="F43" s="35">
        <f t="shared" si="0"/>
        <v>4.6240000000000006</v>
      </c>
      <c r="G43" s="14" t="s">
        <v>971</v>
      </c>
      <c r="H43" s="14" t="s">
        <v>2729</v>
      </c>
    </row>
    <row r="44" spans="1:8">
      <c r="A44" s="14"/>
      <c r="B44" s="14"/>
      <c r="C44" s="37">
        <f>SUM(C37:C43)</f>
        <v>21.283999999999999</v>
      </c>
      <c r="D44" s="37">
        <f>SUM(D37:D43)</f>
        <v>2.9809999999999999</v>
      </c>
      <c r="E44" s="36"/>
      <c r="F44" s="36">
        <f>SUM(F37:F43)</f>
        <v>50.677</v>
      </c>
      <c r="G44" s="14"/>
      <c r="H44" s="8" t="s">
        <v>907</v>
      </c>
    </row>
    <row r="45" spans="1:8">
      <c r="A45" s="14" t="s">
        <v>1173</v>
      </c>
      <c r="B45" s="14" t="s">
        <v>3548</v>
      </c>
      <c r="C45" s="33">
        <v>2.8330000000000002</v>
      </c>
      <c r="D45" s="33">
        <v>0.67300000000000004</v>
      </c>
      <c r="E45" s="35">
        <v>17</v>
      </c>
      <c r="F45" s="35">
        <f t="shared" si="0"/>
        <v>11.441000000000001</v>
      </c>
      <c r="G45" s="14" t="s">
        <v>971</v>
      </c>
      <c r="H45" s="14" t="s">
        <v>3517</v>
      </c>
    </row>
    <row r="46" spans="1:8">
      <c r="A46" s="14" t="s">
        <v>1173</v>
      </c>
      <c r="B46" s="14" t="s">
        <v>3549</v>
      </c>
      <c r="C46" s="33">
        <v>0.47599999999999998</v>
      </c>
      <c r="D46" s="33">
        <v>0.375</v>
      </c>
      <c r="E46" s="35">
        <v>17</v>
      </c>
      <c r="F46" s="35">
        <f t="shared" si="0"/>
        <v>6.375</v>
      </c>
      <c r="G46" s="14" t="s">
        <v>971</v>
      </c>
      <c r="H46" s="14" t="s">
        <v>3517</v>
      </c>
    </row>
    <row r="47" spans="1:8">
      <c r="A47" s="14" t="s">
        <v>1173</v>
      </c>
      <c r="B47" s="14" t="s">
        <v>3550</v>
      </c>
      <c r="C47" s="33">
        <v>0.47299999999999998</v>
      </c>
      <c r="D47" s="33">
        <v>0.312</v>
      </c>
      <c r="E47" s="35">
        <v>17</v>
      </c>
      <c r="F47" s="35">
        <f t="shared" si="0"/>
        <v>5.3040000000000003</v>
      </c>
      <c r="G47" s="14" t="s">
        <v>971</v>
      </c>
      <c r="H47" s="14" t="s">
        <v>3517</v>
      </c>
    </row>
    <row r="48" spans="1:8">
      <c r="A48" s="14" t="s">
        <v>1173</v>
      </c>
      <c r="B48" s="14" t="s">
        <v>3544</v>
      </c>
      <c r="C48" s="33">
        <v>5.1479999999999997</v>
      </c>
      <c r="D48" s="33">
        <v>0.125</v>
      </c>
      <c r="E48" s="35">
        <v>17</v>
      </c>
      <c r="F48" s="35">
        <f t="shared" si="0"/>
        <v>2.125</v>
      </c>
      <c r="G48" s="14" t="s">
        <v>971</v>
      </c>
      <c r="H48" s="14" t="s">
        <v>3517</v>
      </c>
    </row>
    <row r="49" spans="1:8">
      <c r="A49" s="14" t="s">
        <v>1173</v>
      </c>
      <c r="B49" s="14" t="s">
        <v>3551</v>
      </c>
      <c r="C49" s="33">
        <v>2.35</v>
      </c>
      <c r="D49" s="33">
        <v>0.03</v>
      </c>
      <c r="E49" s="35">
        <v>17</v>
      </c>
      <c r="F49" s="35">
        <f t="shared" si="0"/>
        <v>0.51</v>
      </c>
      <c r="G49" s="14" t="s">
        <v>971</v>
      </c>
      <c r="H49" s="14" t="s">
        <v>3517</v>
      </c>
    </row>
    <row r="50" spans="1:8">
      <c r="A50" s="9"/>
      <c r="B50" s="6"/>
      <c r="C50" s="37">
        <f>SUM(C45:C49)</f>
        <v>11.28</v>
      </c>
      <c r="D50" s="37">
        <f>SUM(D45:D49)</f>
        <v>1.5150000000000001</v>
      </c>
      <c r="E50" s="36"/>
      <c r="F50" s="36">
        <f>SUM(F45:F49)</f>
        <v>25.755000000000006</v>
      </c>
      <c r="G50" s="6"/>
      <c r="H50" s="8" t="s">
        <v>907</v>
      </c>
    </row>
    <row r="51" spans="1:8">
      <c r="A51" s="9"/>
      <c r="B51" s="6"/>
      <c r="C51" s="36">
        <f>C50+C44+C36+C30+C28+C24+C12</f>
        <v>152.977</v>
      </c>
      <c r="D51" s="36">
        <f>D50+D44+D36+D30+D28+D24+D12</f>
        <v>28.722999999999999</v>
      </c>
      <c r="E51" s="36"/>
      <c r="F51" s="36">
        <f>F50+F44+F36+F30+F28+F24+F12</f>
        <v>488.29300000000001</v>
      </c>
      <c r="G51" s="6"/>
      <c r="H51" s="10" t="s">
        <v>908</v>
      </c>
    </row>
  </sheetData>
  <mergeCells count="3">
    <mergeCell ref="A2:H2"/>
    <mergeCell ref="D4:E4"/>
    <mergeCell ref="D5:E5"/>
  </mergeCells>
  <phoneticPr fontId="8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2:H110"/>
  <sheetViews>
    <sheetView workbookViewId="0">
      <selection activeCell="C118" sqref="C118"/>
    </sheetView>
  </sheetViews>
  <sheetFormatPr defaultRowHeight="15.75"/>
  <cols>
    <col min="1" max="1" width="46.85546875" style="1" customWidth="1"/>
    <col min="2" max="4" width="16.140625" style="11" customWidth="1"/>
    <col min="5" max="5" width="16.140625" style="17" customWidth="1"/>
    <col min="6" max="6" width="16.140625" style="11" customWidth="1"/>
    <col min="7" max="7" width="12.5703125" style="11" customWidth="1"/>
    <col min="8" max="8" width="40.85546875" style="1" customWidth="1"/>
    <col min="9" max="16384" width="9.140625" style="1"/>
  </cols>
  <sheetData>
    <row r="2" spans="1:8">
      <c r="A2" s="55" t="s">
        <v>957</v>
      </c>
      <c r="B2" s="55"/>
      <c r="C2" s="55"/>
      <c r="D2" s="55"/>
      <c r="E2" s="55"/>
      <c r="F2" s="55"/>
      <c r="G2" s="55"/>
      <c r="H2" s="55"/>
    </row>
    <row r="3" spans="1:8">
      <c r="A3" s="2"/>
      <c r="B3" s="3"/>
      <c r="C3" s="3"/>
      <c r="D3" s="3"/>
      <c r="E3" s="3"/>
      <c r="F3" s="3"/>
      <c r="G3" s="2"/>
      <c r="H3" s="2"/>
    </row>
    <row r="4" spans="1:8">
      <c r="A4" s="2"/>
      <c r="B4" s="3"/>
      <c r="C4" s="57" t="s">
        <v>958</v>
      </c>
      <c r="D4" s="57"/>
      <c r="E4" s="3"/>
      <c r="F4" s="3"/>
      <c r="G4" s="2"/>
      <c r="H4" s="2"/>
    </row>
    <row r="5" spans="1:8">
      <c r="A5" s="2"/>
      <c r="B5" s="3"/>
      <c r="C5" s="57" t="s">
        <v>963</v>
      </c>
      <c r="D5" s="57"/>
      <c r="E5" s="3"/>
      <c r="F5" s="3"/>
      <c r="G5" s="2"/>
      <c r="H5" s="2"/>
    </row>
    <row r="7" spans="1:8" ht="47.25">
      <c r="A7" s="4" t="s">
        <v>899</v>
      </c>
      <c r="B7" s="4" t="s">
        <v>900</v>
      </c>
      <c r="C7" s="4" t="s">
        <v>901</v>
      </c>
      <c r="D7" s="4" t="s">
        <v>902</v>
      </c>
      <c r="E7" s="13" t="s">
        <v>903</v>
      </c>
      <c r="F7" s="4" t="s">
        <v>904</v>
      </c>
      <c r="G7" s="4" t="s">
        <v>905</v>
      </c>
      <c r="H7" s="4" t="s">
        <v>906</v>
      </c>
    </row>
    <row r="8" spans="1:8">
      <c r="A8" s="14" t="s">
        <v>1173</v>
      </c>
      <c r="B8" s="14" t="s">
        <v>3555</v>
      </c>
      <c r="C8" s="33">
        <v>3.081</v>
      </c>
      <c r="D8" s="33">
        <v>0.65300000000000002</v>
      </c>
      <c r="E8" s="35">
        <v>16</v>
      </c>
      <c r="F8" s="35">
        <f>D8*E8</f>
        <v>10.448</v>
      </c>
      <c r="G8" s="14" t="s">
        <v>971</v>
      </c>
      <c r="H8" s="14" t="s">
        <v>769</v>
      </c>
    </row>
    <row r="9" spans="1:8">
      <c r="A9" s="14" t="s">
        <v>1173</v>
      </c>
      <c r="B9" s="14" t="s">
        <v>3556</v>
      </c>
      <c r="C9" s="33">
        <v>1.2529999999999999</v>
      </c>
      <c r="D9" s="33">
        <v>0.60399999999999998</v>
      </c>
      <c r="E9" s="35">
        <v>16</v>
      </c>
      <c r="F9" s="35">
        <f t="shared" ref="F9:F76" si="0">D9*E9</f>
        <v>9.6639999999999997</v>
      </c>
      <c r="G9" s="14" t="s">
        <v>971</v>
      </c>
      <c r="H9" s="14" t="s">
        <v>769</v>
      </c>
    </row>
    <row r="10" spans="1:8">
      <c r="A10" s="14" t="s">
        <v>1173</v>
      </c>
      <c r="B10" s="14" t="s">
        <v>3557</v>
      </c>
      <c r="C10" s="33">
        <v>1.819</v>
      </c>
      <c r="D10" s="33">
        <v>0.60299999999999998</v>
      </c>
      <c r="E10" s="35">
        <v>16</v>
      </c>
      <c r="F10" s="35">
        <f t="shared" si="0"/>
        <v>9.6479999999999997</v>
      </c>
      <c r="G10" s="14" t="s">
        <v>971</v>
      </c>
      <c r="H10" s="14" t="s">
        <v>769</v>
      </c>
    </row>
    <row r="11" spans="1:8">
      <c r="A11" s="14" t="s">
        <v>1173</v>
      </c>
      <c r="B11" s="14" t="s">
        <v>3558</v>
      </c>
      <c r="C11" s="33">
        <v>0.60099999999999998</v>
      </c>
      <c r="D11" s="33">
        <v>0.58699999999999997</v>
      </c>
      <c r="E11" s="35">
        <v>16</v>
      </c>
      <c r="F11" s="35">
        <f t="shared" si="0"/>
        <v>9.3919999999999995</v>
      </c>
      <c r="G11" s="14" t="s">
        <v>971</v>
      </c>
      <c r="H11" s="14" t="s">
        <v>769</v>
      </c>
    </row>
    <row r="12" spans="1:8">
      <c r="A12" s="14" t="s">
        <v>1173</v>
      </c>
      <c r="B12" s="14" t="s">
        <v>3559</v>
      </c>
      <c r="C12" s="33">
        <v>0.56000000000000005</v>
      </c>
      <c r="D12" s="33">
        <v>0.55000000000000004</v>
      </c>
      <c r="E12" s="35">
        <v>16</v>
      </c>
      <c r="F12" s="35">
        <f t="shared" si="0"/>
        <v>8.8000000000000007</v>
      </c>
      <c r="G12" s="14" t="s">
        <v>971</v>
      </c>
      <c r="H12" s="14" t="s">
        <v>769</v>
      </c>
    </row>
    <row r="13" spans="1:8">
      <c r="A13" s="14" t="s">
        <v>1173</v>
      </c>
      <c r="B13" s="14" t="s">
        <v>3560</v>
      </c>
      <c r="C13" s="33">
        <v>2.2989999999999999</v>
      </c>
      <c r="D13" s="33">
        <v>0.48</v>
      </c>
      <c r="E13" s="35">
        <v>16</v>
      </c>
      <c r="F13" s="35">
        <f t="shared" si="0"/>
        <v>7.68</v>
      </c>
      <c r="G13" s="14" t="s">
        <v>971</v>
      </c>
      <c r="H13" s="14" t="s">
        <v>769</v>
      </c>
    </row>
    <row r="14" spans="1:8">
      <c r="A14" s="14" t="s">
        <v>1173</v>
      </c>
      <c r="B14" s="14" t="s">
        <v>3561</v>
      </c>
      <c r="C14" s="33">
        <v>1.0329999999999999</v>
      </c>
      <c r="D14" s="33">
        <v>1.7999999999999999E-2</v>
      </c>
      <c r="E14" s="35">
        <v>16</v>
      </c>
      <c r="F14" s="35">
        <f t="shared" si="0"/>
        <v>0.28799999999999998</v>
      </c>
      <c r="G14" s="14" t="s">
        <v>971</v>
      </c>
      <c r="H14" s="14" t="s">
        <v>769</v>
      </c>
    </row>
    <row r="15" spans="1:8">
      <c r="A15" s="14" t="s">
        <v>1173</v>
      </c>
      <c r="B15" s="14" t="s">
        <v>3562</v>
      </c>
      <c r="C15" s="33">
        <v>0.75600000000000001</v>
      </c>
      <c r="D15" s="33">
        <v>1.4999999999999999E-2</v>
      </c>
      <c r="E15" s="35">
        <v>16</v>
      </c>
      <c r="F15" s="35">
        <f t="shared" si="0"/>
        <v>0.24</v>
      </c>
      <c r="G15" s="14" t="s">
        <v>971</v>
      </c>
      <c r="H15" s="14" t="s">
        <v>769</v>
      </c>
    </row>
    <row r="16" spans="1:8" s="39" customFormat="1">
      <c r="A16" s="38"/>
      <c r="B16" s="38"/>
      <c r="C16" s="37">
        <f>SUM(C8:C15)</f>
        <v>11.401999999999999</v>
      </c>
      <c r="D16" s="37">
        <f>SUM(D8:D15)</f>
        <v>3.51</v>
      </c>
      <c r="E16" s="36"/>
      <c r="F16" s="36">
        <f>SUM(F8:F15)</f>
        <v>56.16</v>
      </c>
      <c r="G16" s="38"/>
      <c r="H16" s="8" t="s">
        <v>907</v>
      </c>
    </row>
    <row r="17" spans="1:8">
      <c r="A17" s="14" t="s">
        <v>1173</v>
      </c>
      <c r="B17" s="14" t="s">
        <v>3563</v>
      </c>
      <c r="C17" s="33">
        <v>4.0030000000000001</v>
      </c>
      <c r="D17" s="33">
        <v>3.5419999999999998</v>
      </c>
      <c r="E17" s="35">
        <v>16</v>
      </c>
      <c r="F17" s="35">
        <f t="shared" si="0"/>
        <v>56.671999999999997</v>
      </c>
      <c r="G17" s="14" t="s">
        <v>971</v>
      </c>
      <c r="H17" s="14" t="s">
        <v>981</v>
      </c>
    </row>
    <row r="18" spans="1:8">
      <c r="A18" s="14" t="s">
        <v>1173</v>
      </c>
      <c r="B18" s="14" t="s">
        <v>3564</v>
      </c>
      <c r="C18" s="33">
        <v>4.8540000000000001</v>
      </c>
      <c r="D18" s="33">
        <v>2.8730000000000002</v>
      </c>
      <c r="E18" s="35">
        <v>16</v>
      </c>
      <c r="F18" s="35">
        <f t="shared" si="0"/>
        <v>45.968000000000004</v>
      </c>
      <c r="G18" s="14" t="s">
        <v>971</v>
      </c>
      <c r="H18" s="14" t="s">
        <v>981</v>
      </c>
    </row>
    <row r="19" spans="1:8">
      <c r="A19" s="14" t="s">
        <v>1173</v>
      </c>
      <c r="B19" s="14" t="s">
        <v>3565</v>
      </c>
      <c r="C19" s="33">
        <v>1.6379999999999999</v>
      </c>
      <c r="D19" s="33">
        <v>1.6379999999999999</v>
      </c>
      <c r="E19" s="35">
        <v>16</v>
      </c>
      <c r="F19" s="35">
        <f t="shared" si="0"/>
        <v>26.207999999999998</v>
      </c>
      <c r="G19" s="14" t="s">
        <v>971</v>
      </c>
      <c r="H19" s="14" t="s">
        <v>981</v>
      </c>
    </row>
    <row r="20" spans="1:8">
      <c r="A20" s="14" t="s">
        <v>1173</v>
      </c>
      <c r="B20" s="14" t="s">
        <v>3566</v>
      </c>
      <c r="C20" s="33">
        <v>4.4930000000000003</v>
      </c>
      <c r="D20" s="33">
        <v>1.5669999999999999</v>
      </c>
      <c r="E20" s="35">
        <v>16</v>
      </c>
      <c r="F20" s="35">
        <f t="shared" si="0"/>
        <v>25.071999999999999</v>
      </c>
      <c r="G20" s="14" t="s">
        <v>971</v>
      </c>
      <c r="H20" s="14" t="s">
        <v>981</v>
      </c>
    </row>
    <row r="21" spans="1:8">
      <c r="A21" s="14" t="s">
        <v>1173</v>
      </c>
      <c r="B21" s="14" t="s">
        <v>3567</v>
      </c>
      <c r="C21" s="33">
        <v>2.67</v>
      </c>
      <c r="D21" s="33">
        <v>1.454</v>
      </c>
      <c r="E21" s="35">
        <v>16</v>
      </c>
      <c r="F21" s="35">
        <f t="shared" si="0"/>
        <v>23.263999999999999</v>
      </c>
      <c r="G21" s="14" t="s">
        <v>971</v>
      </c>
      <c r="H21" s="14" t="s">
        <v>981</v>
      </c>
    </row>
    <row r="22" spans="1:8">
      <c r="A22" s="14" t="s">
        <v>1173</v>
      </c>
      <c r="B22" s="14" t="s">
        <v>3568</v>
      </c>
      <c r="C22" s="33">
        <v>1.4450000000000001</v>
      </c>
      <c r="D22" s="33">
        <v>1.425</v>
      </c>
      <c r="E22" s="35">
        <v>16</v>
      </c>
      <c r="F22" s="35">
        <f t="shared" si="0"/>
        <v>22.8</v>
      </c>
      <c r="G22" s="14" t="s">
        <v>971</v>
      </c>
      <c r="H22" s="14" t="s">
        <v>981</v>
      </c>
    </row>
    <row r="23" spans="1:8">
      <c r="A23" s="14" t="s">
        <v>1173</v>
      </c>
      <c r="B23" s="14" t="s">
        <v>3569</v>
      </c>
      <c r="C23" s="33">
        <v>1.589</v>
      </c>
      <c r="D23" s="33">
        <v>1.401</v>
      </c>
      <c r="E23" s="35">
        <v>16</v>
      </c>
      <c r="F23" s="35">
        <f t="shared" si="0"/>
        <v>22.416</v>
      </c>
      <c r="G23" s="14" t="s">
        <v>971</v>
      </c>
      <c r="H23" s="14" t="s">
        <v>981</v>
      </c>
    </row>
    <row r="24" spans="1:8">
      <c r="A24" s="14" t="s">
        <v>1173</v>
      </c>
      <c r="B24" s="14" t="s">
        <v>3570</v>
      </c>
      <c r="C24" s="33">
        <v>1.181</v>
      </c>
      <c r="D24" s="33">
        <v>1.181</v>
      </c>
      <c r="E24" s="35">
        <v>16</v>
      </c>
      <c r="F24" s="35">
        <f t="shared" si="0"/>
        <v>18.896000000000001</v>
      </c>
      <c r="G24" s="14" t="s">
        <v>971</v>
      </c>
      <c r="H24" s="14" t="s">
        <v>981</v>
      </c>
    </row>
    <row r="25" spans="1:8">
      <c r="A25" s="14" t="s">
        <v>1173</v>
      </c>
      <c r="B25" s="14" t="s">
        <v>3571</v>
      </c>
      <c r="C25" s="33">
        <v>1.365</v>
      </c>
      <c r="D25" s="33">
        <v>1.0469999999999999</v>
      </c>
      <c r="E25" s="35">
        <v>16</v>
      </c>
      <c r="F25" s="35">
        <f t="shared" si="0"/>
        <v>16.751999999999999</v>
      </c>
      <c r="G25" s="14" t="s">
        <v>971</v>
      </c>
      <c r="H25" s="14" t="s">
        <v>981</v>
      </c>
    </row>
    <row r="26" spans="1:8">
      <c r="A26" s="14" t="s">
        <v>1173</v>
      </c>
      <c r="B26" s="14" t="s">
        <v>3572</v>
      </c>
      <c r="C26" s="33">
        <v>1.081</v>
      </c>
      <c r="D26" s="33">
        <v>1.042</v>
      </c>
      <c r="E26" s="35">
        <v>16</v>
      </c>
      <c r="F26" s="35">
        <f t="shared" si="0"/>
        <v>16.672000000000001</v>
      </c>
      <c r="G26" s="14" t="s">
        <v>971</v>
      </c>
      <c r="H26" s="14" t="s">
        <v>981</v>
      </c>
    </row>
    <row r="27" spans="1:8">
      <c r="A27" s="14" t="s">
        <v>1173</v>
      </c>
      <c r="B27" s="14" t="s">
        <v>3573</v>
      </c>
      <c r="C27" s="33">
        <v>1.389</v>
      </c>
      <c r="D27" s="33">
        <v>1.0389999999999999</v>
      </c>
      <c r="E27" s="35">
        <v>16</v>
      </c>
      <c r="F27" s="35">
        <f t="shared" si="0"/>
        <v>16.623999999999999</v>
      </c>
      <c r="G27" s="14" t="s">
        <v>971</v>
      </c>
      <c r="H27" s="14" t="s">
        <v>981</v>
      </c>
    </row>
    <row r="28" spans="1:8">
      <c r="A28" s="14" t="s">
        <v>1173</v>
      </c>
      <c r="B28" s="14" t="s">
        <v>3574</v>
      </c>
      <c r="C28" s="33">
        <v>1.331</v>
      </c>
      <c r="D28" s="33">
        <v>1.024</v>
      </c>
      <c r="E28" s="35">
        <v>16</v>
      </c>
      <c r="F28" s="35">
        <f t="shared" si="0"/>
        <v>16.384</v>
      </c>
      <c r="G28" s="14" t="s">
        <v>971</v>
      </c>
      <c r="H28" s="14" t="s">
        <v>981</v>
      </c>
    </row>
    <row r="29" spans="1:8">
      <c r="A29" s="14" t="s">
        <v>1173</v>
      </c>
      <c r="B29" s="14" t="s">
        <v>3575</v>
      </c>
      <c r="C29" s="33">
        <v>1.0249999999999999</v>
      </c>
      <c r="D29" s="33">
        <v>0.9</v>
      </c>
      <c r="E29" s="35">
        <v>16</v>
      </c>
      <c r="F29" s="35">
        <f t="shared" si="0"/>
        <v>14.4</v>
      </c>
      <c r="G29" s="14" t="s">
        <v>971</v>
      </c>
      <c r="H29" s="14" t="s">
        <v>981</v>
      </c>
    </row>
    <row r="30" spans="1:8">
      <c r="A30" s="14" t="s">
        <v>1173</v>
      </c>
      <c r="B30" s="14" t="s">
        <v>3576</v>
      </c>
      <c r="C30" s="33">
        <v>4.8620000000000001</v>
      </c>
      <c r="D30" s="33">
        <v>0.89200000000000002</v>
      </c>
      <c r="E30" s="35">
        <v>16</v>
      </c>
      <c r="F30" s="35">
        <f t="shared" si="0"/>
        <v>14.272</v>
      </c>
      <c r="G30" s="14" t="s">
        <v>971</v>
      </c>
      <c r="H30" s="14" t="s">
        <v>981</v>
      </c>
    </row>
    <row r="31" spans="1:8">
      <c r="A31" s="14" t="s">
        <v>1173</v>
      </c>
      <c r="B31" s="14" t="s">
        <v>3577</v>
      </c>
      <c r="C31" s="33">
        <v>0.91500000000000004</v>
      </c>
      <c r="D31" s="33">
        <v>0.83199999999999996</v>
      </c>
      <c r="E31" s="35">
        <v>16</v>
      </c>
      <c r="F31" s="35">
        <f t="shared" si="0"/>
        <v>13.311999999999999</v>
      </c>
      <c r="G31" s="14" t="s">
        <v>971</v>
      </c>
      <c r="H31" s="14" t="s">
        <v>981</v>
      </c>
    </row>
    <row r="32" spans="1:8">
      <c r="A32" s="14" t="s">
        <v>1173</v>
      </c>
      <c r="B32" s="14" t="s">
        <v>3578</v>
      </c>
      <c r="C32" s="33">
        <v>0.747</v>
      </c>
      <c r="D32" s="33">
        <v>0.747</v>
      </c>
      <c r="E32" s="35">
        <v>16</v>
      </c>
      <c r="F32" s="35">
        <f t="shared" si="0"/>
        <v>11.952</v>
      </c>
      <c r="G32" s="14" t="s">
        <v>971</v>
      </c>
      <c r="H32" s="14" t="s">
        <v>981</v>
      </c>
    </row>
    <row r="33" spans="1:8">
      <c r="A33" s="14" t="s">
        <v>1173</v>
      </c>
      <c r="B33" s="14" t="s">
        <v>3579</v>
      </c>
      <c r="C33" s="33">
        <v>0.73699999999999999</v>
      </c>
      <c r="D33" s="33">
        <v>0.73699999999999999</v>
      </c>
      <c r="E33" s="35">
        <v>16</v>
      </c>
      <c r="F33" s="35">
        <f t="shared" si="0"/>
        <v>11.792</v>
      </c>
      <c r="G33" s="14" t="s">
        <v>971</v>
      </c>
      <c r="H33" s="14" t="s">
        <v>981</v>
      </c>
    </row>
    <row r="34" spans="1:8">
      <c r="A34" s="14" t="s">
        <v>1173</v>
      </c>
      <c r="B34" s="14" t="s">
        <v>3580</v>
      </c>
      <c r="C34" s="33">
        <v>1.3280000000000001</v>
      </c>
      <c r="D34" s="33">
        <v>0.67100000000000004</v>
      </c>
      <c r="E34" s="35">
        <v>16</v>
      </c>
      <c r="F34" s="35">
        <f t="shared" si="0"/>
        <v>10.736000000000001</v>
      </c>
      <c r="G34" s="14" t="s">
        <v>971</v>
      </c>
      <c r="H34" s="14" t="s">
        <v>981</v>
      </c>
    </row>
    <row r="35" spans="1:8">
      <c r="A35" s="14" t="s">
        <v>1173</v>
      </c>
      <c r="B35" s="14" t="s">
        <v>3581</v>
      </c>
      <c r="C35" s="33">
        <v>0.88</v>
      </c>
      <c r="D35" s="33">
        <v>0.59</v>
      </c>
      <c r="E35" s="35">
        <v>16</v>
      </c>
      <c r="F35" s="35">
        <f t="shared" si="0"/>
        <v>9.44</v>
      </c>
      <c r="G35" s="14" t="s">
        <v>971</v>
      </c>
      <c r="H35" s="14" t="s">
        <v>981</v>
      </c>
    </row>
    <row r="36" spans="1:8">
      <c r="A36" s="14" t="s">
        <v>1173</v>
      </c>
      <c r="B36" s="14" t="s">
        <v>3582</v>
      </c>
      <c r="C36" s="33">
        <v>0.94</v>
      </c>
      <c r="D36" s="33">
        <v>0.54300000000000004</v>
      </c>
      <c r="E36" s="35">
        <v>16</v>
      </c>
      <c r="F36" s="35">
        <f t="shared" si="0"/>
        <v>8.6880000000000006</v>
      </c>
      <c r="G36" s="14" t="s">
        <v>971</v>
      </c>
      <c r="H36" s="14" t="s">
        <v>981</v>
      </c>
    </row>
    <row r="37" spans="1:8">
      <c r="A37" s="14" t="s">
        <v>1173</v>
      </c>
      <c r="B37" s="14" t="s">
        <v>3583</v>
      </c>
      <c r="C37" s="33">
        <v>0.51500000000000001</v>
      </c>
      <c r="D37" s="33">
        <v>0.45900000000000002</v>
      </c>
      <c r="E37" s="35">
        <v>16</v>
      </c>
      <c r="F37" s="35">
        <f t="shared" si="0"/>
        <v>7.3440000000000003</v>
      </c>
      <c r="G37" s="14" t="s">
        <v>971</v>
      </c>
      <c r="H37" s="14" t="s">
        <v>981</v>
      </c>
    </row>
    <row r="38" spans="1:8">
      <c r="A38" s="14" t="s">
        <v>1173</v>
      </c>
      <c r="B38" s="14" t="s">
        <v>3584</v>
      </c>
      <c r="C38" s="33">
        <v>1.3169999999999999</v>
      </c>
      <c r="D38" s="33">
        <v>0.44700000000000001</v>
      </c>
      <c r="E38" s="35">
        <v>16</v>
      </c>
      <c r="F38" s="35">
        <f t="shared" si="0"/>
        <v>7.1520000000000001</v>
      </c>
      <c r="G38" s="14" t="s">
        <v>971</v>
      </c>
      <c r="H38" s="14" t="s">
        <v>981</v>
      </c>
    </row>
    <row r="39" spans="1:8">
      <c r="A39" s="14" t="s">
        <v>1173</v>
      </c>
      <c r="B39" s="14" t="s">
        <v>3585</v>
      </c>
      <c r="C39" s="33">
        <v>0.84</v>
      </c>
      <c r="D39" s="33">
        <v>0.36199999999999999</v>
      </c>
      <c r="E39" s="35">
        <v>16</v>
      </c>
      <c r="F39" s="35">
        <f t="shared" si="0"/>
        <v>5.7919999999999998</v>
      </c>
      <c r="G39" s="14" t="s">
        <v>971</v>
      </c>
      <c r="H39" s="14" t="s">
        <v>981</v>
      </c>
    </row>
    <row r="40" spans="1:8">
      <c r="A40" s="14" t="s">
        <v>1173</v>
      </c>
      <c r="B40" s="14" t="s">
        <v>3573</v>
      </c>
      <c r="C40" s="33">
        <v>1.389</v>
      </c>
      <c r="D40" s="33">
        <v>0.27300000000000002</v>
      </c>
      <c r="E40" s="35">
        <v>16</v>
      </c>
      <c r="F40" s="35">
        <f t="shared" si="0"/>
        <v>4.3680000000000003</v>
      </c>
      <c r="G40" s="14" t="s">
        <v>971</v>
      </c>
      <c r="H40" s="14" t="s">
        <v>981</v>
      </c>
    </row>
    <row r="41" spans="1:8">
      <c r="A41" s="14" t="s">
        <v>1173</v>
      </c>
      <c r="B41" s="14" t="s">
        <v>3586</v>
      </c>
      <c r="C41" s="33">
        <v>0.499</v>
      </c>
      <c r="D41" s="33">
        <v>0.245</v>
      </c>
      <c r="E41" s="35">
        <v>16</v>
      </c>
      <c r="F41" s="35">
        <f t="shared" si="0"/>
        <v>3.92</v>
      </c>
      <c r="G41" s="14" t="s">
        <v>971</v>
      </c>
      <c r="H41" s="14" t="s">
        <v>981</v>
      </c>
    </row>
    <row r="42" spans="1:8">
      <c r="A42" s="14" t="s">
        <v>1173</v>
      </c>
      <c r="B42" s="14" t="s">
        <v>3587</v>
      </c>
      <c r="C42" s="33">
        <v>0.26400000000000001</v>
      </c>
      <c r="D42" s="33">
        <v>0.216</v>
      </c>
      <c r="E42" s="35">
        <v>16</v>
      </c>
      <c r="F42" s="35">
        <f t="shared" si="0"/>
        <v>3.456</v>
      </c>
      <c r="G42" s="14" t="s">
        <v>971</v>
      </c>
      <c r="H42" s="14" t="s">
        <v>981</v>
      </c>
    </row>
    <row r="43" spans="1:8">
      <c r="A43" s="14" t="s">
        <v>1173</v>
      </c>
      <c r="B43" s="14" t="s">
        <v>3588</v>
      </c>
      <c r="C43" s="33">
        <v>0.55600000000000005</v>
      </c>
      <c r="D43" s="33">
        <v>0.14000000000000001</v>
      </c>
      <c r="E43" s="35">
        <v>16</v>
      </c>
      <c r="F43" s="35">
        <f t="shared" si="0"/>
        <v>2.2400000000000002</v>
      </c>
      <c r="G43" s="14" t="s">
        <v>971</v>
      </c>
      <c r="H43" s="14" t="s">
        <v>981</v>
      </c>
    </row>
    <row r="44" spans="1:8">
      <c r="A44" s="14" t="s">
        <v>1173</v>
      </c>
      <c r="B44" s="14" t="s">
        <v>3589</v>
      </c>
      <c r="C44" s="33">
        <v>1.7969999999999999</v>
      </c>
      <c r="D44" s="33">
        <v>8.8999999999999996E-2</v>
      </c>
      <c r="E44" s="35">
        <v>16</v>
      </c>
      <c r="F44" s="35">
        <f t="shared" si="0"/>
        <v>1.4239999999999999</v>
      </c>
      <c r="G44" s="14" t="s">
        <v>971</v>
      </c>
      <c r="H44" s="14" t="s">
        <v>981</v>
      </c>
    </row>
    <row r="45" spans="1:8">
      <c r="A45" s="14" t="s">
        <v>1173</v>
      </c>
      <c r="B45" s="14" t="s">
        <v>3590</v>
      </c>
      <c r="C45" s="33">
        <v>0.15</v>
      </c>
      <c r="D45" s="33">
        <v>6.7000000000000004E-2</v>
      </c>
      <c r="E45" s="35">
        <v>16</v>
      </c>
      <c r="F45" s="35">
        <f t="shared" si="0"/>
        <v>1.0720000000000001</v>
      </c>
      <c r="G45" s="14" t="s">
        <v>971</v>
      </c>
      <c r="H45" s="14" t="s">
        <v>981</v>
      </c>
    </row>
    <row r="46" spans="1:8">
      <c r="A46" s="14" t="s">
        <v>1173</v>
      </c>
      <c r="B46" s="14" t="s">
        <v>3591</v>
      </c>
      <c r="C46" s="33">
        <v>0.61299999999999999</v>
      </c>
      <c r="D46" s="33">
        <v>5.8999999999999997E-2</v>
      </c>
      <c r="E46" s="35">
        <v>16</v>
      </c>
      <c r="F46" s="35">
        <f t="shared" si="0"/>
        <v>0.94399999999999995</v>
      </c>
      <c r="G46" s="14" t="s">
        <v>971</v>
      </c>
      <c r="H46" s="14" t="s">
        <v>981</v>
      </c>
    </row>
    <row r="47" spans="1:8">
      <c r="A47" s="14" t="s">
        <v>1173</v>
      </c>
      <c r="B47" s="14" t="s">
        <v>3592</v>
      </c>
      <c r="C47" s="33">
        <v>0.30599999999999999</v>
      </c>
      <c r="D47" s="33">
        <v>0.02</v>
      </c>
      <c r="E47" s="35">
        <v>16</v>
      </c>
      <c r="F47" s="35">
        <f t="shared" si="0"/>
        <v>0.32</v>
      </c>
      <c r="G47" s="14" t="s">
        <v>971</v>
      </c>
      <c r="H47" s="14" t="s">
        <v>981</v>
      </c>
    </row>
    <row r="48" spans="1:8" s="39" customFormat="1">
      <c r="A48" s="38"/>
      <c r="B48" s="38"/>
      <c r="C48" s="37">
        <f>SUM(C17:C47)</f>
        <v>46.719000000000001</v>
      </c>
      <c r="D48" s="37">
        <f>SUM(D17:D47)</f>
        <v>27.522000000000002</v>
      </c>
      <c r="E48" s="36"/>
      <c r="F48" s="36">
        <f>SUM(F17:F47)</f>
        <v>440.35200000000003</v>
      </c>
      <c r="G48" s="38"/>
      <c r="H48" s="8" t="s">
        <v>907</v>
      </c>
    </row>
    <row r="49" spans="1:8">
      <c r="A49" s="14" t="s">
        <v>1173</v>
      </c>
      <c r="B49" s="14" t="s">
        <v>3593</v>
      </c>
      <c r="C49" s="33">
        <v>0.6</v>
      </c>
      <c r="D49" s="33">
        <v>0.38400000000000001</v>
      </c>
      <c r="E49" s="35">
        <v>16</v>
      </c>
      <c r="F49" s="35">
        <f t="shared" si="0"/>
        <v>6.1440000000000001</v>
      </c>
      <c r="G49" s="14" t="s">
        <v>971</v>
      </c>
      <c r="H49" s="14" t="s">
        <v>3594</v>
      </c>
    </row>
    <row r="50" spans="1:8">
      <c r="A50" s="14" t="s">
        <v>1173</v>
      </c>
      <c r="B50" s="14" t="s">
        <v>3595</v>
      </c>
      <c r="C50" s="33">
        <v>2.36</v>
      </c>
      <c r="D50" s="33">
        <v>0.35699999999999998</v>
      </c>
      <c r="E50" s="35">
        <v>16</v>
      </c>
      <c r="F50" s="35">
        <f t="shared" si="0"/>
        <v>5.7119999999999997</v>
      </c>
      <c r="G50" s="14" t="s">
        <v>971</v>
      </c>
      <c r="H50" s="14" t="s">
        <v>3594</v>
      </c>
    </row>
    <row r="51" spans="1:8">
      <c r="A51" s="14" t="s">
        <v>1173</v>
      </c>
      <c r="B51" s="14" t="s">
        <v>3596</v>
      </c>
      <c r="C51" s="33">
        <v>6.7220000000000004</v>
      </c>
      <c r="D51" s="33">
        <v>0.19</v>
      </c>
      <c r="E51" s="35">
        <v>16</v>
      </c>
      <c r="F51" s="35">
        <f t="shared" si="0"/>
        <v>3.04</v>
      </c>
      <c r="G51" s="14" t="s">
        <v>971</v>
      </c>
      <c r="H51" s="14" t="s">
        <v>3594</v>
      </c>
    </row>
    <row r="52" spans="1:8" s="39" customFormat="1">
      <c r="A52" s="38"/>
      <c r="B52" s="38"/>
      <c r="C52" s="37">
        <f>SUM(C49:C51)</f>
        <v>9.6820000000000004</v>
      </c>
      <c r="D52" s="37">
        <f>SUM(D49:D51)</f>
        <v>0.93100000000000005</v>
      </c>
      <c r="E52" s="36"/>
      <c r="F52" s="36">
        <f>SUM(F49:F51)</f>
        <v>14.896000000000001</v>
      </c>
      <c r="G52" s="38"/>
      <c r="H52" s="8" t="s">
        <v>907</v>
      </c>
    </row>
    <row r="53" spans="1:8">
      <c r="A53" s="14" t="s">
        <v>1173</v>
      </c>
      <c r="B53" s="14" t="s">
        <v>3597</v>
      </c>
      <c r="C53" s="33">
        <v>3.399</v>
      </c>
      <c r="D53" s="33">
        <v>0.17499999999999999</v>
      </c>
      <c r="E53" s="35">
        <v>16</v>
      </c>
      <c r="F53" s="35">
        <f t="shared" si="0"/>
        <v>2.8</v>
      </c>
      <c r="G53" s="14" t="s">
        <v>971</v>
      </c>
      <c r="H53" s="14" t="s">
        <v>3598</v>
      </c>
    </row>
    <row r="54" spans="1:8">
      <c r="A54" s="14" t="s">
        <v>1173</v>
      </c>
      <c r="B54" s="14" t="s">
        <v>3599</v>
      </c>
      <c r="C54" s="33">
        <v>0.56200000000000006</v>
      </c>
      <c r="D54" s="33">
        <v>0.108</v>
      </c>
      <c r="E54" s="35">
        <v>16</v>
      </c>
      <c r="F54" s="35">
        <f t="shared" si="0"/>
        <v>1.728</v>
      </c>
      <c r="G54" s="14" t="s">
        <v>971</v>
      </c>
      <c r="H54" s="14" t="s">
        <v>3598</v>
      </c>
    </row>
    <row r="55" spans="1:8" s="39" customFormat="1">
      <c r="A55" s="38"/>
      <c r="B55" s="38"/>
      <c r="C55" s="37">
        <f>SUM(C53:C54)</f>
        <v>3.9610000000000003</v>
      </c>
      <c r="D55" s="37">
        <f>SUM(D53:D54)</f>
        <v>0.28299999999999997</v>
      </c>
      <c r="E55" s="36"/>
      <c r="F55" s="36">
        <f>SUM(F53:F54)</f>
        <v>4.5279999999999996</v>
      </c>
      <c r="G55" s="38"/>
      <c r="H55" s="8" t="s">
        <v>907</v>
      </c>
    </row>
    <row r="56" spans="1:8">
      <c r="A56" s="14" t="s">
        <v>1173</v>
      </c>
      <c r="B56" s="14" t="s">
        <v>3600</v>
      </c>
      <c r="C56" s="33">
        <v>3.2269999999999999</v>
      </c>
      <c r="D56" s="33">
        <v>3.1869999999999998</v>
      </c>
      <c r="E56" s="35">
        <v>16</v>
      </c>
      <c r="F56" s="35">
        <f t="shared" si="0"/>
        <v>50.991999999999997</v>
      </c>
      <c r="G56" s="14" t="s">
        <v>971</v>
      </c>
      <c r="H56" s="14" t="s">
        <v>3601</v>
      </c>
    </row>
    <row r="57" spans="1:8">
      <c r="A57" s="14" t="s">
        <v>1173</v>
      </c>
      <c r="B57" s="14" t="s">
        <v>3597</v>
      </c>
      <c r="C57" s="33">
        <v>3.399</v>
      </c>
      <c r="D57" s="33">
        <v>2.29</v>
      </c>
      <c r="E57" s="35">
        <v>16</v>
      </c>
      <c r="F57" s="35">
        <f t="shared" si="0"/>
        <v>36.64</v>
      </c>
      <c r="G57" s="14" t="s">
        <v>971</v>
      </c>
      <c r="H57" s="14" t="s">
        <v>3601</v>
      </c>
    </row>
    <row r="58" spans="1:8">
      <c r="A58" s="14" t="s">
        <v>1173</v>
      </c>
      <c r="B58" s="14" t="s">
        <v>3602</v>
      </c>
      <c r="C58" s="33">
        <v>2.1789999999999998</v>
      </c>
      <c r="D58" s="33">
        <v>2.1789999999999998</v>
      </c>
      <c r="E58" s="35">
        <v>16</v>
      </c>
      <c r="F58" s="35">
        <f t="shared" si="0"/>
        <v>34.863999999999997</v>
      </c>
      <c r="G58" s="14" t="s">
        <v>971</v>
      </c>
      <c r="H58" s="14" t="s">
        <v>3601</v>
      </c>
    </row>
    <row r="59" spans="1:8">
      <c r="A59" s="14" t="s">
        <v>1173</v>
      </c>
      <c r="B59" s="14" t="s">
        <v>3603</v>
      </c>
      <c r="C59" s="33">
        <v>4.3449999999999998</v>
      </c>
      <c r="D59" s="33">
        <v>1.6379999999999999</v>
      </c>
      <c r="E59" s="35">
        <v>16</v>
      </c>
      <c r="F59" s="35">
        <f t="shared" si="0"/>
        <v>26.207999999999998</v>
      </c>
      <c r="G59" s="14" t="s">
        <v>971</v>
      </c>
      <c r="H59" s="14" t="s">
        <v>3601</v>
      </c>
    </row>
    <row r="60" spans="1:8">
      <c r="A60" s="14" t="s">
        <v>1173</v>
      </c>
      <c r="B60" s="14" t="s">
        <v>3604</v>
      </c>
      <c r="C60" s="33">
        <v>1.2</v>
      </c>
      <c r="D60" s="33">
        <v>1.0940000000000001</v>
      </c>
      <c r="E60" s="35">
        <v>16</v>
      </c>
      <c r="F60" s="35">
        <f t="shared" si="0"/>
        <v>17.504000000000001</v>
      </c>
      <c r="G60" s="14" t="s">
        <v>971</v>
      </c>
      <c r="H60" s="14" t="s">
        <v>3601</v>
      </c>
    </row>
    <row r="61" spans="1:8">
      <c r="A61" s="14" t="s">
        <v>1173</v>
      </c>
      <c r="B61" s="14" t="s">
        <v>3596</v>
      </c>
      <c r="C61" s="33">
        <v>6.7220000000000004</v>
      </c>
      <c r="D61" s="33">
        <v>0.92800000000000005</v>
      </c>
      <c r="E61" s="35">
        <v>16</v>
      </c>
      <c r="F61" s="35">
        <f t="shared" si="0"/>
        <v>14.848000000000001</v>
      </c>
      <c r="G61" s="14" t="s">
        <v>971</v>
      </c>
      <c r="H61" s="14" t="s">
        <v>3601</v>
      </c>
    </row>
    <row r="62" spans="1:8">
      <c r="A62" s="14" t="s">
        <v>1173</v>
      </c>
      <c r="B62" s="14" t="s">
        <v>3605</v>
      </c>
      <c r="C62" s="33">
        <v>0.97099999999999997</v>
      </c>
      <c r="D62" s="33">
        <v>0.81799999999999995</v>
      </c>
      <c r="E62" s="35">
        <v>16</v>
      </c>
      <c r="F62" s="35">
        <f t="shared" si="0"/>
        <v>13.087999999999999</v>
      </c>
      <c r="G62" s="14" t="s">
        <v>971</v>
      </c>
      <c r="H62" s="14" t="s">
        <v>3601</v>
      </c>
    </row>
    <row r="63" spans="1:8">
      <c r="A63" s="14" t="s">
        <v>1173</v>
      </c>
      <c r="B63" s="14" t="s">
        <v>3606</v>
      </c>
      <c r="C63" s="33">
        <v>0.85699999999999998</v>
      </c>
      <c r="D63" s="33">
        <v>0.78600000000000003</v>
      </c>
      <c r="E63" s="35">
        <v>16</v>
      </c>
      <c r="F63" s="35">
        <f t="shared" si="0"/>
        <v>12.576000000000001</v>
      </c>
      <c r="G63" s="14" t="s">
        <v>971</v>
      </c>
      <c r="H63" s="14" t="s">
        <v>3601</v>
      </c>
    </row>
    <row r="64" spans="1:8">
      <c r="A64" s="14" t="s">
        <v>1173</v>
      </c>
      <c r="B64" s="14" t="s">
        <v>3607</v>
      </c>
      <c r="C64" s="33">
        <v>1.214</v>
      </c>
      <c r="D64" s="33">
        <v>0.77800000000000002</v>
      </c>
      <c r="E64" s="35">
        <v>16</v>
      </c>
      <c r="F64" s="35">
        <f t="shared" si="0"/>
        <v>12.448</v>
      </c>
      <c r="G64" s="14" t="s">
        <v>971</v>
      </c>
      <c r="H64" s="14" t="s">
        <v>3601</v>
      </c>
    </row>
    <row r="65" spans="1:8">
      <c r="A65" s="14" t="s">
        <v>1173</v>
      </c>
      <c r="B65" s="14" t="s">
        <v>3596</v>
      </c>
      <c r="C65" s="33">
        <v>6.7220000000000004</v>
      </c>
      <c r="D65" s="33">
        <v>0.629</v>
      </c>
      <c r="E65" s="35">
        <v>16</v>
      </c>
      <c r="F65" s="35">
        <f t="shared" si="0"/>
        <v>10.064</v>
      </c>
      <c r="G65" s="14" t="s">
        <v>971</v>
      </c>
      <c r="H65" s="14" t="s">
        <v>3601</v>
      </c>
    </row>
    <row r="66" spans="1:8">
      <c r="A66" s="14" t="s">
        <v>1173</v>
      </c>
      <c r="B66" s="14" t="s">
        <v>3608</v>
      </c>
      <c r="C66" s="33">
        <v>0.95099999999999996</v>
      </c>
      <c r="D66" s="33">
        <v>0.58399999999999996</v>
      </c>
      <c r="E66" s="35">
        <v>16</v>
      </c>
      <c r="F66" s="35">
        <f t="shared" si="0"/>
        <v>9.3439999999999994</v>
      </c>
      <c r="G66" s="14" t="s">
        <v>971</v>
      </c>
      <c r="H66" s="14" t="s">
        <v>3601</v>
      </c>
    </row>
    <row r="67" spans="1:8">
      <c r="A67" s="14" t="s">
        <v>1173</v>
      </c>
      <c r="B67" s="14" t="s">
        <v>3609</v>
      </c>
      <c r="C67" s="33">
        <v>0.75900000000000001</v>
      </c>
      <c r="D67" s="33">
        <v>0.40799999999999997</v>
      </c>
      <c r="E67" s="35">
        <v>16</v>
      </c>
      <c r="F67" s="35">
        <f t="shared" si="0"/>
        <v>6.5279999999999996</v>
      </c>
      <c r="G67" s="14" t="s">
        <v>971</v>
      </c>
      <c r="H67" s="14" t="s">
        <v>3601</v>
      </c>
    </row>
    <row r="68" spans="1:8">
      <c r="A68" s="14" t="s">
        <v>1173</v>
      </c>
      <c r="B68" s="14" t="s">
        <v>3610</v>
      </c>
      <c r="C68" s="33">
        <v>0.42399999999999999</v>
      </c>
      <c r="D68" s="33">
        <v>0.40200000000000002</v>
      </c>
      <c r="E68" s="35">
        <v>16</v>
      </c>
      <c r="F68" s="35">
        <f t="shared" si="0"/>
        <v>6.4320000000000004</v>
      </c>
      <c r="G68" s="14" t="s">
        <v>971</v>
      </c>
      <c r="H68" s="14" t="s">
        <v>3601</v>
      </c>
    </row>
    <row r="69" spans="1:8">
      <c r="A69" s="14" t="s">
        <v>1173</v>
      </c>
      <c r="B69" s="14" t="s">
        <v>3611</v>
      </c>
      <c r="C69" s="33">
        <v>0.91800000000000004</v>
      </c>
      <c r="D69" s="33">
        <v>0.39900000000000002</v>
      </c>
      <c r="E69" s="35">
        <v>16</v>
      </c>
      <c r="F69" s="35">
        <f t="shared" si="0"/>
        <v>6.3840000000000003</v>
      </c>
      <c r="G69" s="14" t="s">
        <v>971</v>
      </c>
      <c r="H69" s="14" t="s">
        <v>3601</v>
      </c>
    </row>
    <row r="70" spans="1:8">
      <c r="A70" s="14" t="s">
        <v>1173</v>
      </c>
      <c r="B70" s="14" t="s">
        <v>3612</v>
      </c>
      <c r="C70" s="33">
        <v>0.35099999999999998</v>
      </c>
      <c r="D70" s="33">
        <v>0.35099999999999998</v>
      </c>
      <c r="E70" s="35">
        <v>16</v>
      </c>
      <c r="F70" s="35">
        <f t="shared" si="0"/>
        <v>5.6159999999999997</v>
      </c>
      <c r="G70" s="14" t="s">
        <v>971</v>
      </c>
      <c r="H70" s="14" t="s">
        <v>3601</v>
      </c>
    </row>
    <row r="71" spans="1:8">
      <c r="A71" s="14" t="s">
        <v>1173</v>
      </c>
      <c r="B71" s="14" t="s">
        <v>3599</v>
      </c>
      <c r="C71" s="33">
        <v>0.56200000000000006</v>
      </c>
      <c r="D71" s="33">
        <v>0.16400000000000001</v>
      </c>
      <c r="E71" s="35">
        <v>16</v>
      </c>
      <c r="F71" s="35">
        <f t="shared" si="0"/>
        <v>2.6240000000000001</v>
      </c>
      <c r="G71" s="14" t="s">
        <v>971</v>
      </c>
      <c r="H71" s="14" t="s">
        <v>3601</v>
      </c>
    </row>
    <row r="72" spans="1:8">
      <c r="A72" s="14" t="s">
        <v>1173</v>
      </c>
      <c r="B72" s="14" t="s">
        <v>3613</v>
      </c>
      <c r="C72" s="33">
        <v>2.5499999999999998</v>
      </c>
      <c r="D72" s="33">
        <v>0.161</v>
      </c>
      <c r="E72" s="35">
        <v>16</v>
      </c>
      <c r="F72" s="35">
        <f t="shared" si="0"/>
        <v>2.5760000000000001</v>
      </c>
      <c r="G72" s="14" t="s">
        <v>971</v>
      </c>
      <c r="H72" s="14" t="s">
        <v>3601</v>
      </c>
    </row>
    <row r="73" spans="1:8">
      <c r="A73" s="14" t="s">
        <v>1173</v>
      </c>
      <c r="B73" s="14" t="s">
        <v>3614</v>
      </c>
      <c r="C73" s="33">
        <v>0.129</v>
      </c>
      <c r="D73" s="33">
        <v>0.129</v>
      </c>
      <c r="E73" s="35">
        <v>16</v>
      </c>
      <c r="F73" s="35">
        <f t="shared" si="0"/>
        <v>2.0640000000000001</v>
      </c>
      <c r="G73" s="14" t="s">
        <v>971</v>
      </c>
      <c r="H73" s="14" t="s">
        <v>3601</v>
      </c>
    </row>
    <row r="74" spans="1:8">
      <c r="A74" s="14" t="s">
        <v>1173</v>
      </c>
      <c r="B74" s="14" t="s">
        <v>3596</v>
      </c>
      <c r="C74" s="33">
        <v>6.7220000000000004</v>
      </c>
      <c r="D74" s="33">
        <v>8.5000000000000006E-2</v>
      </c>
      <c r="E74" s="35">
        <v>16</v>
      </c>
      <c r="F74" s="35">
        <f t="shared" si="0"/>
        <v>1.36</v>
      </c>
      <c r="G74" s="14" t="s">
        <v>971</v>
      </c>
      <c r="H74" s="14" t="s">
        <v>3601</v>
      </c>
    </row>
    <row r="75" spans="1:8">
      <c r="A75" s="14" t="s">
        <v>1173</v>
      </c>
      <c r="B75" s="14" t="s">
        <v>3615</v>
      </c>
      <c r="C75" s="33">
        <v>0.73299999999999998</v>
      </c>
      <c r="D75" s="33">
        <v>0.03</v>
      </c>
      <c r="E75" s="35">
        <v>16</v>
      </c>
      <c r="F75" s="35">
        <f t="shared" si="0"/>
        <v>0.48</v>
      </c>
      <c r="G75" s="14" t="s">
        <v>971</v>
      </c>
      <c r="H75" s="14" t="s">
        <v>3601</v>
      </c>
    </row>
    <row r="76" spans="1:8">
      <c r="A76" s="14" t="s">
        <v>1173</v>
      </c>
      <c r="B76" s="14" t="s">
        <v>3593</v>
      </c>
      <c r="C76" s="33">
        <v>0.6</v>
      </c>
      <c r="D76" s="33">
        <v>2.9000000000000001E-2</v>
      </c>
      <c r="E76" s="35">
        <v>16</v>
      </c>
      <c r="F76" s="35">
        <f t="shared" si="0"/>
        <v>0.46400000000000002</v>
      </c>
      <c r="G76" s="14" t="s">
        <v>971</v>
      </c>
      <c r="H76" s="14" t="s">
        <v>3601</v>
      </c>
    </row>
    <row r="77" spans="1:8" s="39" customFormat="1">
      <c r="A77" s="38"/>
      <c r="B77" s="38"/>
      <c r="C77" s="37">
        <f>SUM(C56:C76)</f>
        <v>45.534999999999989</v>
      </c>
      <c r="D77" s="37">
        <f>SUM(D56:D76)</f>
        <v>17.069000000000003</v>
      </c>
      <c r="E77" s="36"/>
      <c r="F77" s="36">
        <f>SUM(F56:F76)</f>
        <v>273.10400000000004</v>
      </c>
      <c r="G77" s="38"/>
      <c r="H77" s="8" t="s">
        <v>907</v>
      </c>
    </row>
    <row r="78" spans="1:8">
      <c r="A78" s="14" t="s">
        <v>1173</v>
      </c>
      <c r="B78" s="14" t="s">
        <v>3616</v>
      </c>
      <c r="C78" s="33">
        <v>2.5190000000000001</v>
      </c>
      <c r="D78" s="33">
        <v>1.8149999999999999</v>
      </c>
      <c r="E78" s="35">
        <v>16</v>
      </c>
      <c r="F78" s="35">
        <f t="shared" ref="F78:F108" si="1">D78*E78</f>
        <v>29.04</v>
      </c>
      <c r="G78" s="14" t="s">
        <v>971</v>
      </c>
      <c r="H78" s="14" t="s">
        <v>3617</v>
      </c>
    </row>
    <row r="79" spans="1:8">
      <c r="A79" s="14" t="s">
        <v>1173</v>
      </c>
      <c r="B79" s="14" t="s">
        <v>3618</v>
      </c>
      <c r="C79" s="33">
        <v>3.4319999999999999</v>
      </c>
      <c r="D79" s="33">
        <v>0.41699999999999998</v>
      </c>
      <c r="E79" s="35">
        <v>16</v>
      </c>
      <c r="F79" s="35">
        <f t="shared" si="1"/>
        <v>6.6719999999999997</v>
      </c>
      <c r="G79" s="14" t="s">
        <v>971</v>
      </c>
      <c r="H79" s="14" t="s">
        <v>3617</v>
      </c>
    </row>
    <row r="80" spans="1:8">
      <c r="A80" s="14" t="s">
        <v>1173</v>
      </c>
      <c r="B80" s="14" t="s">
        <v>3619</v>
      </c>
      <c r="C80" s="33">
        <v>0.80800000000000005</v>
      </c>
      <c r="D80" s="33">
        <v>0.34499999999999997</v>
      </c>
      <c r="E80" s="35">
        <v>16</v>
      </c>
      <c r="F80" s="35">
        <f t="shared" si="1"/>
        <v>5.52</v>
      </c>
      <c r="G80" s="14" t="s">
        <v>971</v>
      </c>
      <c r="H80" s="14" t="s">
        <v>3617</v>
      </c>
    </row>
    <row r="81" spans="1:8">
      <c r="A81" s="14" t="s">
        <v>1173</v>
      </c>
      <c r="B81" s="14" t="s">
        <v>3620</v>
      </c>
      <c r="C81" s="33">
        <v>2.4369999999999998</v>
      </c>
      <c r="D81" s="33">
        <v>1.6E-2</v>
      </c>
      <c r="E81" s="35">
        <v>16</v>
      </c>
      <c r="F81" s="35">
        <f t="shared" si="1"/>
        <v>0.25600000000000001</v>
      </c>
      <c r="G81" s="14" t="s">
        <v>971</v>
      </c>
      <c r="H81" s="14" t="s">
        <v>3617</v>
      </c>
    </row>
    <row r="82" spans="1:8" s="39" customFormat="1">
      <c r="A82" s="38"/>
      <c r="B82" s="38"/>
      <c r="C82" s="37">
        <f>SUM(C78:C81)</f>
        <v>9.1959999999999997</v>
      </c>
      <c r="D82" s="37">
        <f>SUM(D78:D81)</f>
        <v>2.593</v>
      </c>
      <c r="E82" s="36"/>
      <c r="F82" s="36">
        <f>SUM(F78:F81)</f>
        <v>41.488</v>
      </c>
      <c r="G82" s="38"/>
      <c r="H82" s="8" t="s">
        <v>907</v>
      </c>
    </row>
    <row r="83" spans="1:8">
      <c r="A83" s="14" t="s">
        <v>1173</v>
      </c>
      <c r="B83" s="14" t="s">
        <v>3621</v>
      </c>
      <c r="C83" s="33">
        <v>7.4980000000000002</v>
      </c>
      <c r="D83" s="33">
        <v>0.78600000000000003</v>
      </c>
      <c r="E83" s="35">
        <v>16</v>
      </c>
      <c r="F83" s="35">
        <f t="shared" si="1"/>
        <v>12.576000000000001</v>
      </c>
      <c r="G83" s="14" t="s">
        <v>971</v>
      </c>
      <c r="H83" s="14" t="s">
        <v>873</v>
      </c>
    </row>
    <row r="84" spans="1:8">
      <c r="A84" s="14" t="s">
        <v>1173</v>
      </c>
      <c r="B84" s="14" t="s">
        <v>3622</v>
      </c>
      <c r="C84" s="33">
        <v>0.74399999999999999</v>
      </c>
      <c r="D84" s="33">
        <v>0.74399999999999999</v>
      </c>
      <c r="E84" s="35">
        <v>16</v>
      </c>
      <c r="F84" s="35">
        <f t="shared" si="1"/>
        <v>11.904</v>
      </c>
      <c r="G84" s="14" t="s">
        <v>971</v>
      </c>
      <c r="H84" s="14" t="s">
        <v>873</v>
      </c>
    </row>
    <row r="85" spans="1:8">
      <c r="A85" s="14" t="s">
        <v>1173</v>
      </c>
      <c r="B85" s="14" t="s">
        <v>3623</v>
      </c>
      <c r="C85" s="33">
        <v>1.617</v>
      </c>
      <c r="D85" s="33">
        <v>0.43099999999999999</v>
      </c>
      <c r="E85" s="35">
        <v>16</v>
      </c>
      <c r="F85" s="35">
        <f t="shared" si="1"/>
        <v>6.8959999999999999</v>
      </c>
      <c r="G85" s="14" t="s">
        <v>971</v>
      </c>
      <c r="H85" s="14" t="s">
        <v>873</v>
      </c>
    </row>
    <row r="86" spans="1:8" s="39" customFormat="1">
      <c r="A86" s="38"/>
      <c r="B86" s="38"/>
      <c r="C86" s="37">
        <f>SUM(C83:C85)</f>
        <v>9.8590000000000018</v>
      </c>
      <c r="D86" s="37">
        <f>SUM(D83:D85)</f>
        <v>1.9610000000000001</v>
      </c>
      <c r="E86" s="36"/>
      <c r="F86" s="36">
        <f>SUM(F83:F85)</f>
        <v>31.376000000000001</v>
      </c>
      <c r="G86" s="38"/>
      <c r="H86" s="8" t="s">
        <v>907</v>
      </c>
    </row>
    <row r="87" spans="1:8">
      <c r="A87" s="14" t="s">
        <v>1173</v>
      </c>
      <c r="B87" s="14" t="s">
        <v>3624</v>
      </c>
      <c r="C87" s="33">
        <v>3.8330000000000002</v>
      </c>
      <c r="D87" s="33">
        <v>3.8330000000000002</v>
      </c>
      <c r="E87" s="35">
        <v>16</v>
      </c>
      <c r="F87" s="35">
        <f t="shared" si="1"/>
        <v>61.328000000000003</v>
      </c>
      <c r="G87" s="14" t="s">
        <v>971</v>
      </c>
      <c r="H87" s="14" t="s">
        <v>894</v>
      </c>
    </row>
    <row r="88" spans="1:8">
      <c r="A88" s="14" t="s">
        <v>1173</v>
      </c>
      <c r="B88" s="14" t="s">
        <v>3625</v>
      </c>
      <c r="C88" s="33">
        <v>4.4880000000000004</v>
      </c>
      <c r="D88" s="33">
        <v>2.33</v>
      </c>
      <c r="E88" s="35">
        <v>16</v>
      </c>
      <c r="F88" s="35">
        <f t="shared" si="1"/>
        <v>37.28</v>
      </c>
      <c r="G88" s="14" t="s">
        <v>971</v>
      </c>
      <c r="H88" s="14" t="s">
        <v>894</v>
      </c>
    </row>
    <row r="89" spans="1:8">
      <c r="A89" s="14" t="s">
        <v>1173</v>
      </c>
      <c r="B89" s="14" t="s">
        <v>3626</v>
      </c>
      <c r="C89" s="33">
        <v>2.2250000000000001</v>
      </c>
      <c r="D89" s="33">
        <v>1.55</v>
      </c>
      <c r="E89" s="35">
        <v>16</v>
      </c>
      <c r="F89" s="35">
        <f t="shared" si="1"/>
        <v>24.8</v>
      </c>
      <c r="G89" s="14" t="s">
        <v>971</v>
      </c>
      <c r="H89" s="14" t="s">
        <v>894</v>
      </c>
    </row>
    <row r="90" spans="1:8">
      <c r="A90" s="14" t="s">
        <v>1173</v>
      </c>
      <c r="B90" s="14" t="s">
        <v>3627</v>
      </c>
      <c r="C90" s="33">
        <v>1.5009999999999999</v>
      </c>
      <c r="D90" s="33">
        <v>1.288</v>
      </c>
      <c r="E90" s="35">
        <v>16</v>
      </c>
      <c r="F90" s="35">
        <f t="shared" si="1"/>
        <v>20.608000000000001</v>
      </c>
      <c r="G90" s="14" t="s">
        <v>971</v>
      </c>
      <c r="H90" s="14" t="s">
        <v>894</v>
      </c>
    </row>
    <row r="91" spans="1:8">
      <c r="A91" s="14" t="s">
        <v>1173</v>
      </c>
      <c r="B91" s="14" t="s">
        <v>3625</v>
      </c>
      <c r="C91" s="33">
        <v>4.4880000000000004</v>
      </c>
      <c r="D91" s="33">
        <v>0.99</v>
      </c>
      <c r="E91" s="35">
        <v>16</v>
      </c>
      <c r="F91" s="35">
        <f t="shared" si="1"/>
        <v>15.84</v>
      </c>
      <c r="G91" s="14" t="s">
        <v>971</v>
      </c>
      <c r="H91" s="14" t="s">
        <v>894</v>
      </c>
    </row>
    <row r="92" spans="1:8">
      <c r="A92" s="14" t="s">
        <v>1173</v>
      </c>
      <c r="B92" s="14" t="s">
        <v>3628</v>
      </c>
      <c r="C92" s="33">
        <v>0.59899999999999998</v>
      </c>
      <c r="D92" s="33">
        <v>0.59899999999999998</v>
      </c>
      <c r="E92" s="35">
        <v>16</v>
      </c>
      <c r="F92" s="35">
        <f t="shared" si="1"/>
        <v>9.5839999999999996</v>
      </c>
      <c r="G92" s="14" t="s">
        <v>971</v>
      </c>
      <c r="H92" s="14" t="s">
        <v>894</v>
      </c>
    </row>
    <row r="93" spans="1:8">
      <c r="A93" s="14" t="s">
        <v>1173</v>
      </c>
      <c r="B93" s="14" t="s">
        <v>3629</v>
      </c>
      <c r="C93" s="33">
        <v>0.42</v>
      </c>
      <c r="D93" s="33">
        <v>0.42</v>
      </c>
      <c r="E93" s="35">
        <v>16</v>
      </c>
      <c r="F93" s="35">
        <f t="shared" si="1"/>
        <v>6.72</v>
      </c>
      <c r="G93" s="14" t="s">
        <v>971</v>
      </c>
      <c r="H93" s="14" t="s">
        <v>894</v>
      </c>
    </row>
    <row r="94" spans="1:8">
      <c r="A94" s="14" t="s">
        <v>1173</v>
      </c>
      <c r="B94" s="14" t="s">
        <v>3630</v>
      </c>
      <c r="C94" s="33">
        <v>0.41399999999999998</v>
      </c>
      <c r="D94" s="33">
        <v>0.379</v>
      </c>
      <c r="E94" s="35">
        <v>16</v>
      </c>
      <c r="F94" s="35">
        <f t="shared" si="1"/>
        <v>6.0640000000000001</v>
      </c>
      <c r="G94" s="14" t="s">
        <v>971</v>
      </c>
      <c r="H94" s="14" t="s">
        <v>894</v>
      </c>
    </row>
    <row r="95" spans="1:8">
      <c r="A95" s="14" t="s">
        <v>1173</v>
      </c>
      <c r="B95" s="14" t="s">
        <v>3631</v>
      </c>
      <c r="C95" s="33">
        <v>0.65300000000000002</v>
      </c>
      <c r="D95" s="33">
        <v>0.11700000000000001</v>
      </c>
      <c r="E95" s="35">
        <v>16</v>
      </c>
      <c r="F95" s="35">
        <f t="shared" si="1"/>
        <v>1.8720000000000001</v>
      </c>
      <c r="G95" s="14" t="s">
        <v>971</v>
      </c>
      <c r="H95" s="14" t="s">
        <v>894</v>
      </c>
    </row>
    <row r="96" spans="1:8" s="39" customFormat="1">
      <c r="A96" s="38"/>
      <c r="B96" s="38"/>
      <c r="C96" s="37">
        <f>SUM(C87:C95)</f>
        <v>18.621000000000002</v>
      </c>
      <c r="D96" s="37">
        <f>SUM(D87:D95)</f>
        <v>11.506</v>
      </c>
      <c r="E96" s="36"/>
      <c r="F96" s="36">
        <f>SUM(F87:F95)</f>
        <v>184.096</v>
      </c>
      <c r="G96" s="38"/>
      <c r="H96" s="8" t="s">
        <v>907</v>
      </c>
    </row>
    <row r="97" spans="1:8">
      <c r="A97" s="14" t="s">
        <v>1173</v>
      </c>
      <c r="B97" s="14" t="s">
        <v>3632</v>
      </c>
      <c r="C97" s="33">
        <v>7.34</v>
      </c>
      <c r="D97" s="33">
        <v>3.2320000000000002</v>
      </c>
      <c r="E97" s="35">
        <v>16</v>
      </c>
      <c r="F97" s="35">
        <f t="shared" si="1"/>
        <v>51.712000000000003</v>
      </c>
      <c r="G97" s="14" t="s">
        <v>971</v>
      </c>
      <c r="H97" s="14" t="s">
        <v>3633</v>
      </c>
    </row>
    <row r="98" spans="1:8">
      <c r="A98" s="14" t="s">
        <v>1173</v>
      </c>
      <c r="B98" s="14" t="s">
        <v>3634</v>
      </c>
      <c r="C98" s="33">
        <v>1.048</v>
      </c>
      <c r="D98" s="33">
        <v>0.61499999999999999</v>
      </c>
      <c r="E98" s="35">
        <v>16</v>
      </c>
      <c r="F98" s="35">
        <f t="shared" si="1"/>
        <v>9.84</v>
      </c>
      <c r="G98" s="14" t="s">
        <v>971</v>
      </c>
      <c r="H98" s="14" t="s">
        <v>3633</v>
      </c>
    </row>
    <row r="99" spans="1:8">
      <c r="A99" s="14" t="s">
        <v>1173</v>
      </c>
      <c r="B99" s="14" t="s">
        <v>3635</v>
      </c>
      <c r="C99" s="33">
        <v>0.59899999999999998</v>
      </c>
      <c r="D99" s="33">
        <v>0.59599999999999997</v>
      </c>
      <c r="E99" s="35">
        <v>16</v>
      </c>
      <c r="F99" s="35">
        <f t="shared" si="1"/>
        <v>9.5359999999999996</v>
      </c>
      <c r="G99" s="14" t="s">
        <v>971</v>
      </c>
      <c r="H99" s="14" t="s">
        <v>3633</v>
      </c>
    </row>
    <row r="100" spans="1:8">
      <c r="A100" s="14" t="s">
        <v>1173</v>
      </c>
      <c r="B100" s="14" t="s">
        <v>3636</v>
      </c>
      <c r="C100" s="33">
        <v>2.3620000000000001</v>
      </c>
      <c r="D100" s="33">
        <v>0.50700000000000001</v>
      </c>
      <c r="E100" s="35">
        <v>16</v>
      </c>
      <c r="F100" s="35">
        <f t="shared" si="1"/>
        <v>8.1120000000000001</v>
      </c>
      <c r="G100" s="14" t="s">
        <v>971</v>
      </c>
      <c r="H100" s="14" t="s">
        <v>3633</v>
      </c>
    </row>
    <row r="101" spans="1:8">
      <c r="A101" s="14" t="s">
        <v>1173</v>
      </c>
      <c r="B101" s="14" t="s">
        <v>3637</v>
      </c>
      <c r="C101" s="33">
        <v>3.1949999999999998</v>
      </c>
      <c r="D101" s="33">
        <v>0.46800000000000003</v>
      </c>
      <c r="E101" s="35">
        <v>16</v>
      </c>
      <c r="F101" s="35">
        <f t="shared" si="1"/>
        <v>7.4880000000000004</v>
      </c>
      <c r="G101" s="14" t="s">
        <v>971</v>
      </c>
      <c r="H101" s="14" t="s">
        <v>3633</v>
      </c>
    </row>
    <row r="102" spans="1:8">
      <c r="A102" s="14" t="s">
        <v>1173</v>
      </c>
      <c r="B102" s="14" t="s">
        <v>3637</v>
      </c>
      <c r="C102" s="33">
        <v>3.1949999999999998</v>
      </c>
      <c r="D102" s="33">
        <v>0.41199999999999998</v>
      </c>
      <c r="E102" s="35">
        <v>16</v>
      </c>
      <c r="F102" s="35">
        <f t="shared" si="1"/>
        <v>6.5919999999999996</v>
      </c>
      <c r="G102" s="14" t="s">
        <v>971</v>
      </c>
      <c r="H102" s="14" t="s">
        <v>3633</v>
      </c>
    </row>
    <row r="103" spans="1:8">
      <c r="A103" s="14" t="s">
        <v>1173</v>
      </c>
      <c r="B103" s="14" t="s">
        <v>3637</v>
      </c>
      <c r="C103" s="33">
        <v>3.1949999999999998</v>
      </c>
      <c r="D103" s="33">
        <v>0.35299999999999998</v>
      </c>
      <c r="E103" s="35">
        <v>16</v>
      </c>
      <c r="F103" s="35">
        <f t="shared" si="1"/>
        <v>5.6479999999999997</v>
      </c>
      <c r="G103" s="14" t="s">
        <v>971</v>
      </c>
      <c r="H103" s="14" t="s">
        <v>3633</v>
      </c>
    </row>
    <row r="104" spans="1:8">
      <c r="A104" s="14" t="s">
        <v>1173</v>
      </c>
      <c r="B104" s="14" t="s">
        <v>3638</v>
      </c>
      <c r="C104" s="33">
        <v>0.35099999999999998</v>
      </c>
      <c r="D104" s="33">
        <v>0.35099999999999998</v>
      </c>
      <c r="E104" s="35">
        <v>16</v>
      </c>
      <c r="F104" s="35">
        <f t="shared" si="1"/>
        <v>5.6159999999999997</v>
      </c>
      <c r="G104" s="14" t="s">
        <v>971</v>
      </c>
      <c r="H104" s="14" t="s">
        <v>3633</v>
      </c>
    </row>
    <row r="105" spans="1:8">
      <c r="A105" s="14" t="s">
        <v>1173</v>
      </c>
      <c r="B105" s="14" t="s">
        <v>3616</v>
      </c>
      <c r="C105" s="33">
        <v>2.5190000000000001</v>
      </c>
      <c r="D105" s="33">
        <v>0.313</v>
      </c>
      <c r="E105" s="35">
        <v>16</v>
      </c>
      <c r="F105" s="35">
        <f t="shared" si="1"/>
        <v>5.008</v>
      </c>
      <c r="G105" s="14" t="s">
        <v>971</v>
      </c>
      <c r="H105" s="14" t="s">
        <v>3633</v>
      </c>
    </row>
    <row r="106" spans="1:8">
      <c r="A106" s="14" t="s">
        <v>1173</v>
      </c>
      <c r="B106" s="14" t="s">
        <v>3634</v>
      </c>
      <c r="C106" s="33">
        <v>1.048</v>
      </c>
      <c r="D106" s="33">
        <v>0.14699999999999999</v>
      </c>
      <c r="E106" s="35">
        <v>16</v>
      </c>
      <c r="F106" s="35">
        <f t="shared" si="1"/>
        <v>2.3519999999999999</v>
      </c>
      <c r="G106" s="14" t="s">
        <v>971</v>
      </c>
      <c r="H106" s="14" t="s">
        <v>3633</v>
      </c>
    </row>
    <row r="107" spans="1:8">
      <c r="A107" s="14" t="s">
        <v>1173</v>
      </c>
      <c r="B107" s="14" t="s">
        <v>3639</v>
      </c>
      <c r="C107" s="33">
        <v>2.3010000000000002</v>
      </c>
      <c r="D107" s="33">
        <v>6.0999999999999999E-2</v>
      </c>
      <c r="E107" s="35">
        <v>16</v>
      </c>
      <c r="F107" s="35">
        <f t="shared" si="1"/>
        <v>0.97599999999999998</v>
      </c>
      <c r="G107" s="14" t="s">
        <v>971</v>
      </c>
      <c r="H107" s="14" t="s">
        <v>3633</v>
      </c>
    </row>
    <row r="108" spans="1:8">
      <c r="A108" s="14" t="s">
        <v>1173</v>
      </c>
      <c r="B108" s="14" t="s">
        <v>3620</v>
      </c>
      <c r="C108" s="33">
        <v>2.4369999999999998</v>
      </c>
      <c r="D108" s="33">
        <v>0.01</v>
      </c>
      <c r="E108" s="35">
        <v>16</v>
      </c>
      <c r="F108" s="35">
        <f t="shared" si="1"/>
        <v>0.16</v>
      </c>
      <c r="G108" s="14" t="s">
        <v>971</v>
      </c>
      <c r="H108" s="14" t="s">
        <v>3633</v>
      </c>
    </row>
    <row r="109" spans="1:8">
      <c r="A109" s="9"/>
      <c r="B109" s="6"/>
      <c r="C109" s="37">
        <f>SUM(C97:C108)</f>
        <v>29.590000000000007</v>
      </c>
      <c r="D109" s="37">
        <f>SUM(D97:D108)</f>
        <v>7.0649999999999995</v>
      </c>
      <c r="E109" s="36"/>
      <c r="F109" s="36">
        <f>SUM(F97:F108)</f>
        <v>113.03999999999999</v>
      </c>
      <c r="G109" s="6"/>
      <c r="H109" s="8" t="s">
        <v>907</v>
      </c>
    </row>
    <row r="110" spans="1:8">
      <c r="A110" s="9"/>
      <c r="B110" s="6"/>
      <c r="C110" s="36">
        <f>C109+C96+C86+C82+C77+C55+C52+C48+C16</f>
        <v>184.565</v>
      </c>
      <c r="D110" s="36">
        <f>D109+D96+D86+D82+D77+D55+D52+D48+D16</f>
        <v>72.440000000000012</v>
      </c>
      <c r="E110" s="36"/>
      <c r="F110" s="36">
        <f>F109+F96+F86+F82+F77+F55+F52+F48+F16</f>
        <v>1159.0400000000002</v>
      </c>
      <c r="G110" s="6"/>
      <c r="H110" s="10" t="s">
        <v>908</v>
      </c>
    </row>
  </sheetData>
  <mergeCells count="3">
    <mergeCell ref="A2:H2"/>
    <mergeCell ref="C4:D4"/>
    <mergeCell ref="C5:D5"/>
  </mergeCells>
  <phoneticPr fontId="8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2:H131"/>
  <sheetViews>
    <sheetView topLeftCell="A5" workbookViewId="0">
      <selection activeCell="H136" sqref="H136"/>
    </sheetView>
  </sheetViews>
  <sheetFormatPr defaultRowHeight="15.75"/>
  <cols>
    <col min="1" max="1" width="47.42578125" style="1" customWidth="1"/>
    <col min="2" max="2" width="14.42578125" style="26" customWidth="1"/>
    <col min="3" max="3" width="13.140625" style="11" customWidth="1"/>
    <col min="4" max="4" width="13.5703125" style="11" customWidth="1"/>
    <col min="5" max="5" width="16.140625" style="17" customWidth="1"/>
    <col min="6" max="6" width="16.140625" style="11" customWidth="1"/>
    <col min="7" max="7" width="15.140625" style="11" customWidth="1"/>
    <col min="8" max="8" width="50.5703125" style="1" customWidth="1"/>
    <col min="9" max="16384" width="9.140625" style="1"/>
  </cols>
  <sheetData>
    <row r="2" spans="1:8">
      <c r="A2" s="55" t="s">
        <v>959</v>
      </c>
      <c r="B2" s="55"/>
      <c r="C2" s="55"/>
      <c r="D2" s="55"/>
      <c r="E2" s="55"/>
      <c r="F2" s="55"/>
      <c r="G2" s="55"/>
      <c r="H2" s="55"/>
    </row>
    <row r="3" spans="1:8">
      <c r="A3" s="2"/>
      <c r="B3" s="2"/>
      <c r="C3" s="3"/>
      <c r="D3" s="3"/>
      <c r="E3" s="3"/>
      <c r="F3" s="3"/>
      <c r="G3" s="2"/>
      <c r="H3" s="2"/>
    </row>
    <row r="4" spans="1:8">
      <c r="A4" s="2"/>
      <c r="D4" s="57" t="s">
        <v>960</v>
      </c>
      <c r="E4" s="57"/>
      <c r="F4" s="3"/>
      <c r="G4" s="2"/>
      <c r="H4" s="2"/>
    </row>
    <row r="5" spans="1:8">
      <c r="A5" s="2"/>
      <c r="D5" s="57" t="s">
        <v>963</v>
      </c>
      <c r="E5" s="57"/>
      <c r="F5" s="3"/>
      <c r="G5" s="2"/>
      <c r="H5" s="2"/>
    </row>
    <row r="7" spans="1:8" ht="47.25">
      <c r="A7" s="4" t="s">
        <v>899</v>
      </c>
      <c r="B7" s="27" t="s">
        <v>900</v>
      </c>
      <c r="C7" s="4" t="s">
        <v>901</v>
      </c>
      <c r="D7" s="4" t="s">
        <v>902</v>
      </c>
      <c r="E7" s="21" t="s">
        <v>903</v>
      </c>
      <c r="F7" s="4" t="s">
        <v>904</v>
      </c>
      <c r="G7" s="4" t="s">
        <v>905</v>
      </c>
      <c r="H7" s="4" t="s">
        <v>906</v>
      </c>
    </row>
    <row r="8" spans="1:8">
      <c r="A8" s="14" t="s">
        <v>1173</v>
      </c>
      <c r="B8" s="14" t="s">
        <v>3640</v>
      </c>
      <c r="C8" s="33">
        <v>0.77700000000000002</v>
      </c>
      <c r="D8" s="33">
        <v>0.35299999999999998</v>
      </c>
      <c r="E8" s="35">
        <v>17</v>
      </c>
      <c r="F8" s="35">
        <f>D8*E8</f>
        <v>6.0009999999999994</v>
      </c>
      <c r="G8" s="14" t="s">
        <v>971</v>
      </c>
      <c r="H8" s="14" t="s">
        <v>1353</v>
      </c>
    </row>
    <row r="9" spans="1:8">
      <c r="A9" s="14" t="s">
        <v>1173</v>
      </c>
      <c r="B9" s="14" t="s">
        <v>3641</v>
      </c>
      <c r="C9" s="33">
        <v>0.89800000000000002</v>
      </c>
      <c r="D9" s="33">
        <v>0.34799999999999998</v>
      </c>
      <c r="E9" s="35">
        <v>17</v>
      </c>
      <c r="F9" s="35">
        <f t="shared" ref="F9:F73" si="0">D9*E9</f>
        <v>5.9159999999999995</v>
      </c>
      <c r="G9" s="14" t="s">
        <v>971</v>
      </c>
      <c r="H9" s="14" t="s">
        <v>1353</v>
      </c>
    </row>
    <row r="10" spans="1:8">
      <c r="A10" s="14" t="s">
        <v>1173</v>
      </c>
      <c r="B10" s="14" t="s">
        <v>3642</v>
      </c>
      <c r="C10" s="33">
        <v>0.82199999999999995</v>
      </c>
      <c r="D10" s="33">
        <v>0.34699999999999998</v>
      </c>
      <c r="E10" s="35">
        <v>17</v>
      </c>
      <c r="F10" s="35">
        <f t="shared" si="0"/>
        <v>5.8989999999999991</v>
      </c>
      <c r="G10" s="14" t="s">
        <v>971</v>
      </c>
      <c r="H10" s="14" t="s">
        <v>1353</v>
      </c>
    </row>
    <row r="11" spans="1:8">
      <c r="A11" s="14" t="s">
        <v>1173</v>
      </c>
      <c r="B11" s="14" t="s">
        <v>3643</v>
      </c>
      <c r="C11" s="33">
        <v>0.85099999999999998</v>
      </c>
      <c r="D11" s="33">
        <v>0.314</v>
      </c>
      <c r="E11" s="35">
        <v>17</v>
      </c>
      <c r="F11" s="35">
        <f t="shared" si="0"/>
        <v>5.3380000000000001</v>
      </c>
      <c r="G11" s="14" t="s">
        <v>971</v>
      </c>
      <c r="H11" s="14" t="s">
        <v>1353</v>
      </c>
    </row>
    <row r="12" spans="1:8">
      <c r="A12" s="14"/>
      <c r="B12" s="14"/>
      <c r="C12" s="37">
        <f>SUM(C8:C11)</f>
        <v>3.3479999999999999</v>
      </c>
      <c r="D12" s="37">
        <f>SUM(D8:D11)</f>
        <v>1.3620000000000001</v>
      </c>
      <c r="E12" s="36"/>
      <c r="F12" s="36">
        <f>SUM(F8:F11)</f>
        <v>23.153999999999996</v>
      </c>
      <c r="G12" s="14"/>
      <c r="H12" s="8" t="s">
        <v>907</v>
      </c>
    </row>
    <row r="13" spans="1:8">
      <c r="A13" s="14" t="s">
        <v>1173</v>
      </c>
      <c r="B13" s="14" t="s">
        <v>3644</v>
      </c>
      <c r="C13" s="33">
        <v>4.6909999999999998</v>
      </c>
      <c r="D13" s="33">
        <v>2.6280000000000001</v>
      </c>
      <c r="E13" s="35">
        <v>17</v>
      </c>
      <c r="F13" s="35">
        <f t="shared" si="0"/>
        <v>44.676000000000002</v>
      </c>
      <c r="G13" s="14" t="s">
        <v>971</v>
      </c>
      <c r="H13" s="14" t="s">
        <v>981</v>
      </c>
    </row>
    <row r="14" spans="1:8">
      <c r="A14" s="14" t="s">
        <v>1173</v>
      </c>
      <c r="B14" s="14" t="s">
        <v>3645</v>
      </c>
      <c r="C14" s="33">
        <v>4.3289999999999997</v>
      </c>
      <c r="D14" s="33">
        <v>2.58</v>
      </c>
      <c r="E14" s="35">
        <v>17</v>
      </c>
      <c r="F14" s="35">
        <f t="shared" si="0"/>
        <v>43.86</v>
      </c>
      <c r="G14" s="14" t="s">
        <v>971</v>
      </c>
      <c r="H14" s="14" t="s">
        <v>981</v>
      </c>
    </row>
    <row r="15" spans="1:8">
      <c r="A15" s="14" t="s">
        <v>1173</v>
      </c>
      <c r="B15" s="14" t="s">
        <v>3646</v>
      </c>
      <c r="C15" s="33">
        <v>2.593</v>
      </c>
      <c r="D15" s="33">
        <v>2.5640000000000001</v>
      </c>
      <c r="E15" s="35">
        <v>17</v>
      </c>
      <c r="F15" s="35">
        <f t="shared" si="0"/>
        <v>43.588000000000001</v>
      </c>
      <c r="G15" s="14" t="s">
        <v>971</v>
      </c>
      <c r="H15" s="14" t="s">
        <v>981</v>
      </c>
    </row>
    <row r="16" spans="1:8">
      <c r="A16" s="14" t="s">
        <v>1173</v>
      </c>
      <c r="B16" s="14" t="s">
        <v>3647</v>
      </c>
      <c r="C16" s="33">
        <v>4.8230000000000004</v>
      </c>
      <c r="D16" s="33">
        <v>2.5249999999999999</v>
      </c>
      <c r="E16" s="35">
        <v>17</v>
      </c>
      <c r="F16" s="35">
        <f t="shared" si="0"/>
        <v>42.924999999999997</v>
      </c>
      <c r="G16" s="14" t="s">
        <v>971</v>
      </c>
      <c r="H16" s="14" t="s">
        <v>981</v>
      </c>
    </row>
    <row r="17" spans="1:8">
      <c r="A17" s="14" t="s">
        <v>1173</v>
      </c>
      <c r="B17" s="14" t="s">
        <v>3648</v>
      </c>
      <c r="C17" s="33">
        <v>2.5830000000000002</v>
      </c>
      <c r="D17" s="33">
        <v>2.2669999999999999</v>
      </c>
      <c r="E17" s="35">
        <v>17</v>
      </c>
      <c r="F17" s="35">
        <f t="shared" si="0"/>
        <v>38.539000000000001</v>
      </c>
      <c r="G17" s="14" t="s">
        <v>971</v>
      </c>
      <c r="H17" s="14" t="s">
        <v>981</v>
      </c>
    </row>
    <row r="18" spans="1:8">
      <c r="A18" s="14" t="s">
        <v>1173</v>
      </c>
      <c r="B18" s="14" t="s">
        <v>3649</v>
      </c>
      <c r="C18" s="33">
        <v>1.7589999999999999</v>
      </c>
      <c r="D18" s="33">
        <v>1.7589999999999999</v>
      </c>
      <c r="E18" s="35">
        <v>17</v>
      </c>
      <c r="F18" s="35">
        <f t="shared" si="0"/>
        <v>29.902999999999999</v>
      </c>
      <c r="G18" s="14" t="s">
        <v>971</v>
      </c>
      <c r="H18" s="14" t="s">
        <v>981</v>
      </c>
    </row>
    <row r="19" spans="1:8">
      <c r="A19" s="14" t="s">
        <v>1173</v>
      </c>
      <c r="B19" s="14" t="s">
        <v>3650</v>
      </c>
      <c r="C19" s="33">
        <v>1.7230000000000001</v>
      </c>
      <c r="D19" s="33">
        <v>1.706</v>
      </c>
      <c r="E19" s="35">
        <v>17</v>
      </c>
      <c r="F19" s="35">
        <f t="shared" si="0"/>
        <v>29.001999999999999</v>
      </c>
      <c r="G19" s="14" t="s">
        <v>971</v>
      </c>
      <c r="H19" s="14" t="s">
        <v>981</v>
      </c>
    </row>
    <row r="20" spans="1:8">
      <c r="A20" s="14" t="s">
        <v>1173</v>
      </c>
      <c r="B20" s="14" t="s">
        <v>3651</v>
      </c>
      <c r="C20" s="33">
        <v>1.522</v>
      </c>
      <c r="D20" s="33">
        <v>1.522</v>
      </c>
      <c r="E20" s="35">
        <v>17</v>
      </c>
      <c r="F20" s="35">
        <f t="shared" si="0"/>
        <v>25.873999999999999</v>
      </c>
      <c r="G20" s="14" t="s">
        <v>971</v>
      </c>
      <c r="H20" s="14" t="s">
        <v>981</v>
      </c>
    </row>
    <row r="21" spans="1:8">
      <c r="A21" s="14" t="s">
        <v>1173</v>
      </c>
      <c r="B21" s="14" t="s">
        <v>3652</v>
      </c>
      <c r="C21" s="33">
        <v>1.464</v>
      </c>
      <c r="D21" s="33">
        <v>1.464</v>
      </c>
      <c r="E21" s="35">
        <v>17</v>
      </c>
      <c r="F21" s="35">
        <f t="shared" si="0"/>
        <v>24.887999999999998</v>
      </c>
      <c r="G21" s="14" t="s">
        <v>971</v>
      </c>
      <c r="H21" s="14" t="s">
        <v>981</v>
      </c>
    </row>
    <row r="22" spans="1:8">
      <c r="A22" s="14" t="s">
        <v>1173</v>
      </c>
      <c r="B22" s="14" t="s">
        <v>3653</v>
      </c>
      <c r="C22" s="33">
        <v>1.488</v>
      </c>
      <c r="D22" s="33">
        <v>1.4390000000000001</v>
      </c>
      <c r="E22" s="35">
        <v>17</v>
      </c>
      <c r="F22" s="35">
        <f t="shared" si="0"/>
        <v>24.463000000000001</v>
      </c>
      <c r="G22" s="14" t="s">
        <v>971</v>
      </c>
      <c r="H22" s="14" t="s">
        <v>981</v>
      </c>
    </row>
    <row r="23" spans="1:8">
      <c r="A23" s="14" t="s">
        <v>1173</v>
      </c>
      <c r="B23" s="14" t="s">
        <v>3654</v>
      </c>
      <c r="C23" s="33">
        <v>1.431</v>
      </c>
      <c r="D23" s="33">
        <v>1.3879999999999999</v>
      </c>
      <c r="E23" s="35">
        <v>17</v>
      </c>
      <c r="F23" s="35">
        <f t="shared" si="0"/>
        <v>23.595999999999997</v>
      </c>
      <c r="G23" s="14" t="s">
        <v>971</v>
      </c>
      <c r="H23" s="14" t="s">
        <v>981</v>
      </c>
    </row>
    <row r="24" spans="1:8">
      <c r="A24" s="14" t="s">
        <v>1173</v>
      </c>
      <c r="B24" s="14" t="s">
        <v>3655</v>
      </c>
      <c r="C24" s="33">
        <v>1.385</v>
      </c>
      <c r="D24" s="33">
        <v>1.383</v>
      </c>
      <c r="E24" s="35">
        <v>17</v>
      </c>
      <c r="F24" s="35">
        <f t="shared" si="0"/>
        <v>23.510999999999999</v>
      </c>
      <c r="G24" s="14" t="s">
        <v>971</v>
      </c>
      <c r="H24" s="14" t="s">
        <v>981</v>
      </c>
    </row>
    <row r="25" spans="1:8">
      <c r="A25" s="14" t="s">
        <v>1173</v>
      </c>
      <c r="B25" s="14" t="s">
        <v>3644</v>
      </c>
      <c r="C25" s="33">
        <v>4.6909999999999998</v>
      </c>
      <c r="D25" s="33">
        <v>1.369</v>
      </c>
      <c r="E25" s="35">
        <v>17</v>
      </c>
      <c r="F25" s="35">
        <f t="shared" si="0"/>
        <v>23.273</v>
      </c>
      <c r="G25" s="14" t="s">
        <v>971</v>
      </c>
      <c r="H25" s="14" t="s">
        <v>981</v>
      </c>
    </row>
    <row r="26" spans="1:8">
      <c r="A26" s="14" t="s">
        <v>1173</v>
      </c>
      <c r="B26" s="14" t="s">
        <v>3656</v>
      </c>
      <c r="C26" s="33">
        <v>1.4850000000000001</v>
      </c>
      <c r="D26" s="33">
        <v>1.3149999999999999</v>
      </c>
      <c r="E26" s="35">
        <v>17</v>
      </c>
      <c r="F26" s="35">
        <f t="shared" si="0"/>
        <v>22.355</v>
      </c>
      <c r="G26" s="14" t="s">
        <v>971</v>
      </c>
      <c r="H26" s="14" t="s">
        <v>981</v>
      </c>
    </row>
    <row r="27" spans="1:8">
      <c r="A27" s="14" t="s">
        <v>1173</v>
      </c>
      <c r="B27" s="14" t="s">
        <v>3657</v>
      </c>
      <c r="C27" s="33">
        <v>1.3180000000000001</v>
      </c>
      <c r="D27" s="33">
        <v>1.276</v>
      </c>
      <c r="E27" s="35">
        <v>17</v>
      </c>
      <c r="F27" s="35">
        <f t="shared" si="0"/>
        <v>21.692</v>
      </c>
      <c r="G27" s="14" t="s">
        <v>971</v>
      </c>
      <c r="H27" s="14" t="s">
        <v>981</v>
      </c>
    </row>
    <row r="28" spans="1:8">
      <c r="A28" s="14" t="s">
        <v>1173</v>
      </c>
      <c r="B28" s="14" t="s">
        <v>3658</v>
      </c>
      <c r="C28" s="33">
        <v>1.2609999999999999</v>
      </c>
      <c r="D28" s="33">
        <v>1.2609999999999999</v>
      </c>
      <c r="E28" s="35">
        <v>17</v>
      </c>
      <c r="F28" s="35">
        <f t="shared" si="0"/>
        <v>21.436999999999998</v>
      </c>
      <c r="G28" s="14" t="s">
        <v>971</v>
      </c>
      <c r="H28" s="14" t="s">
        <v>981</v>
      </c>
    </row>
    <row r="29" spans="1:8">
      <c r="A29" s="14" t="s">
        <v>1173</v>
      </c>
      <c r="B29" s="14" t="s">
        <v>3659</v>
      </c>
      <c r="C29" s="33">
        <v>1.254</v>
      </c>
      <c r="D29" s="33">
        <v>1.254</v>
      </c>
      <c r="E29" s="35">
        <v>17</v>
      </c>
      <c r="F29" s="35">
        <f t="shared" si="0"/>
        <v>21.318000000000001</v>
      </c>
      <c r="G29" s="14" t="s">
        <v>971</v>
      </c>
      <c r="H29" s="14" t="s">
        <v>981</v>
      </c>
    </row>
    <row r="30" spans="1:8">
      <c r="A30" s="14" t="s">
        <v>1173</v>
      </c>
      <c r="B30" s="14" t="s">
        <v>3660</v>
      </c>
      <c r="C30" s="33">
        <v>1.2310000000000001</v>
      </c>
      <c r="D30" s="33">
        <v>1.202</v>
      </c>
      <c r="E30" s="35">
        <v>17</v>
      </c>
      <c r="F30" s="35">
        <f t="shared" si="0"/>
        <v>20.433999999999997</v>
      </c>
      <c r="G30" s="14" t="s">
        <v>971</v>
      </c>
      <c r="H30" s="14" t="s">
        <v>981</v>
      </c>
    </row>
    <row r="31" spans="1:8">
      <c r="A31" s="14" t="s">
        <v>1173</v>
      </c>
      <c r="B31" s="14" t="s">
        <v>3645</v>
      </c>
      <c r="C31" s="33">
        <v>4.3289999999999997</v>
      </c>
      <c r="D31" s="33">
        <v>1.1439999999999999</v>
      </c>
      <c r="E31" s="35">
        <v>17</v>
      </c>
      <c r="F31" s="35">
        <f t="shared" si="0"/>
        <v>19.447999999999997</v>
      </c>
      <c r="G31" s="14" t="s">
        <v>971</v>
      </c>
      <c r="H31" s="14" t="s">
        <v>981</v>
      </c>
    </row>
    <row r="32" spans="1:8">
      <c r="A32" s="14" t="s">
        <v>1173</v>
      </c>
      <c r="B32" s="14" t="s">
        <v>3661</v>
      </c>
      <c r="C32" s="33">
        <v>1.1850000000000001</v>
      </c>
      <c r="D32" s="33">
        <v>1.1040000000000001</v>
      </c>
      <c r="E32" s="35">
        <v>17</v>
      </c>
      <c r="F32" s="35">
        <f t="shared" si="0"/>
        <v>18.768000000000001</v>
      </c>
      <c r="G32" s="14" t="s">
        <v>971</v>
      </c>
      <c r="H32" s="14" t="s">
        <v>981</v>
      </c>
    </row>
    <row r="33" spans="1:8">
      <c r="A33" s="14" t="s">
        <v>1173</v>
      </c>
      <c r="B33" s="14" t="s">
        <v>3662</v>
      </c>
      <c r="C33" s="33">
        <v>1.103</v>
      </c>
      <c r="D33" s="33">
        <v>1.0920000000000001</v>
      </c>
      <c r="E33" s="35">
        <v>17</v>
      </c>
      <c r="F33" s="35">
        <f t="shared" si="0"/>
        <v>18.564</v>
      </c>
      <c r="G33" s="14" t="s">
        <v>971</v>
      </c>
      <c r="H33" s="14" t="s">
        <v>981</v>
      </c>
    </row>
    <row r="34" spans="1:8">
      <c r="A34" s="14" t="s">
        <v>1173</v>
      </c>
      <c r="B34" s="14" t="s">
        <v>3663</v>
      </c>
      <c r="C34" s="33">
        <v>1.177</v>
      </c>
      <c r="D34" s="33">
        <v>1.044</v>
      </c>
      <c r="E34" s="35">
        <v>17</v>
      </c>
      <c r="F34" s="35">
        <f t="shared" si="0"/>
        <v>17.748000000000001</v>
      </c>
      <c r="G34" s="14" t="s">
        <v>971</v>
      </c>
      <c r="H34" s="14" t="s">
        <v>981</v>
      </c>
    </row>
    <row r="35" spans="1:8">
      <c r="A35" s="14" t="s">
        <v>1173</v>
      </c>
      <c r="B35" s="14" t="s">
        <v>3664</v>
      </c>
      <c r="C35" s="33">
        <v>1.06</v>
      </c>
      <c r="D35" s="33">
        <v>0.99399999999999999</v>
      </c>
      <c r="E35" s="35">
        <v>17</v>
      </c>
      <c r="F35" s="35">
        <f t="shared" si="0"/>
        <v>16.898</v>
      </c>
      <c r="G35" s="14" t="s">
        <v>971</v>
      </c>
      <c r="H35" s="14" t="s">
        <v>981</v>
      </c>
    </row>
    <row r="36" spans="1:8">
      <c r="A36" s="14" t="s">
        <v>1173</v>
      </c>
      <c r="B36" s="14" t="s">
        <v>3665</v>
      </c>
      <c r="C36" s="33">
        <v>0.97799999999999998</v>
      </c>
      <c r="D36" s="33">
        <v>0.94</v>
      </c>
      <c r="E36" s="35">
        <v>17</v>
      </c>
      <c r="F36" s="35">
        <f t="shared" si="0"/>
        <v>15.979999999999999</v>
      </c>
      <c r="G36" s="14" t="s">
        <v>971</v>
      </c>
      <c r="H36" s="14" t="s">
        <v>981</v>
      </c>
    </row>
    <row r="37" spans="1:8">
      <c r="A37" s="14" t="s">
        <v>1173</v>
      </c>
      <c r="B37" s="14" t="s">
        <v>3666</v>
      </c>
      <c r="C37" s="33">
        <v>1.0509999999999999</v>
      </c>
      <c r="D37" s="33">
        <v>0.92600000000000005</v>
      </c>
      <c r="E37" s="35">
        <v>17</v>
      </c>
      <c r="F37" s="35">
        <f t="shared" si="0"/>
        <v>15.742000000000001</v>
      </c>
      <c r="G37" s="14" t="s">
        <v>971</v>
      </c>
      <c r="H37" s="14" t="s">
        <v>981</v>
      </c>
    </row>
    <row r="38" spans="1:8">
      <c r="A38" s="14" t="s">
        <v>1173</v>
      </c>
      <c r="B38" s="14" t="s">
        <v>3667</v>
      </c>
      <c r="C38" s="33">
        <v>0.91100000000000003</v>
      </c>
      <c r="D38" s="33">
        <v>0.91</v>
      </c>
      <c r="E38" s="35">
        <v>17</v>
      </c>
      <c r="F38" s="35">
        <f t="shared" si="0"/>
        <v>15.47</v>
      </c>
      <c r="G38" s="14" t="s">
        <v>971</v>
      </c>
      <c r="H38" s="14" t="s">
        <v>981</v>
      </c>
    </row>
    <row r="39" spans="1:8">
      <c r="A39" s="14" t="s">
        <v>1173</v>
      </c>
      <c r="B39" s="14" t="s">
        <v>3668</v>
      </c>
      <c r="C39" s="33">
        <v>1.5980000000000001</v>
      </c>
      <c r="D39" s="33">
        <v>0.90200000000000002</v>
      </c>
      <c r="E39" s="35">
        <v>17</v>
      </c>
      <c r="F39" s="35">
        <f t="shared" si="0"/>
        <v>15.334</v>
      </c>
      <c r="G39" s="14" t="s">
        <v>971</v>
      </c>
      <c r="H39" s="14" t="s">
        <v>981</v>
      </c>
    </row>
    <row r="40" spans="1:8">
      <c r="A40" s="14" t="s">
        <v>1173</v>
      </c>
      <c r="B40" s="14" t="s">
        <v>3669</v>
      </c>
      <c r="C40" s="33">
        <v>3.8370000000000002</v>
      </c>
      <c r="D40" s="33">
        <v>0.88100000000000001</v>
      </c>
      <c r="E40" s="35">
        <v>17</v>
      </c>
      <c r="F40" s="35">
        <f t="shared" si="0"/>
        <v>14.977</v>
      </c>
      <c r="G40" s="14" t="s">
        <v>971</v>
      </c>
      <c r="H40" s="14" t="s">
        <v>981</v>
      </c>
    </row>
    <row r="41" spans="1:8">
      <c r="A41" s="14" t="s">
        <v>1173</v>
      </c>
      <c r="B41" s="14" t="s">
        <v>3670</v>
      </c>
      <c r="C41" s="33">
        <v>2.5139999999999998</v>
      </c>
      <c r="D41" s="33">
        <v>0.871</v>
      </c>
      <c r="E41" s="35">
        <v>17</v>
      </c>
      <c r="F41" s="35">
        <f t="shared" si="0"/>
        <v>14.807</v>
      </c>
      <c r="G41" s="14" t="s">
        <v>971</v>
      </c>
      <c r="H41" s="14" t="s">
        <v>981</v>
      </c>
    </row>
    <row r="42" spans="1:8">
      <c r="A42" s="14" t="s">
        <v>1173</v>
      </c>
      <c r="B42" s="14" t="s">
        <v>3671</v>
      </c>
      <c r="C42" s="33">
        <v>0.91600000000000004</v>
      </c>
      <c r="D42" s="33">
        <v>0.84899999999999998</v>
      </c>
      <c r="E42" s="35">
        <v>17</v>
      </c>
      <c r="F42" s="35">
        <f t="shared" si="0"/>
        <v>14.433</v>
      </c>
      <c r="G42" s="14" t="s">
        <v>971</v>
      </c>
      <c r="H42" s="14" t="s">
        <v>981</v>
      </c>
    </row>
    <row r="43" spans="1:8">
      <c r="A43" s="14" t="s">
        <v>1173</v>
      </c>
      <c r="B43" s="14" t="s">
        <v>3672</v>
      </c>
      <c r="C43" s="33">
        <v>0.83599999999999997</v>
      </c>
      <c r="D43" s="33">
        <v>0.83599999999999997</v>
      </c>
      <c r="E43" s="35">
        <v>17</v>
      </c>
      <c r="F43" s="35">
        <f t="shared" si="0"/>
        <v>14.212</v>
      </c>
      <c r="G43" s="14" t="s">
        <v>971</v>
      </c>
      <c r="H43" s="14" t="s">
        <v>981</v>
      </c>
    </row>
    <row r="44" spans="1:8">
      <c r="A44" s="14" t="s">
        <v>1173</v>
      </c>
      <c r="B44" s="14" t="s">
        <v>3673</v>
      </c>
      <c r="C44" s="33">
        <v>1.7110000000000001</v>
      </c>
      <c r="D44" s="33">
        <v>0.83099999999999996</v>
      </c>
      <c r="E44" s="35">
        <v>17</v>
      </c>
      <c r="F44" s="35">
        <f t="shared" si="0"/>
        <v>14.126999999999999</v>
      </c>
      <c r="G44" s="14" t="s">
        <v>971</v>
      </c>
      <c r="H44" s="14" t="s">
        <v>981</v>
      </c>
    </row>
    <row r="45" spans="1:8">
      <c r="A45" s="14" t="s">
        <v>1173</v>
      </c>
      <c r="B45" s="14" t="s">
        <v>3674</v>
      </c>
      <c r="C45" s="33">
        <v>0.92</v>
      </c>
      <c r="D45" s="33">
        <v>0.81799999999999995</v>
      </c>
      <c r="E45" s="35">
        <v>17</v>
      </c>
      <c r="F45" s="35">
        <f t="shared" si="0"/>
        <v>13.905999999999999</v>
      </c>
      <c r="G45" s="14" t="s">
        <v>971</v>
      </c>
      <c r="H45" s="14" t="s">
        <v>981</v>
      </c>
    </row>
    <row r="46" spans="1:8">
      <c r="A46" s="14" t="s">
        <v>1173</v>
      </c>
      <c r="B46" s="14" t="s">
        <v>3675</v>
      </c>
      <c r="C46" s="33">
        <v>0.85499999999999998</v>
      </c>
      <c r="D46" s="33">
        <v>0.79800000000000004</v>
      </c>
      <c r="E46" s="35">
        <v>17</v>
      </c>
      <c r="F46" s="35">
        <f t="shared" si="0"/>
        <v>13.566000000000001</v>
      </c>
      <c r="G46" s="14" t="s">
        <v>971</v>
      </c>
      <c r="H46" s="14" t="s">
        <v>981</v>
      </c>
    </row>
    <row r="47" spans="1:8">
      <c r="A47" s="14" t="s">
        <v>1173</v>
      </c>
      <c r="B47" s="14" t="s">
        <v>3676</v>
      </c>
      <c r="C47" s="33">
        <v>0.77300000000000002</v>
      </c>
      <c r="D47" s="33">
        <v>0.74099999999999999</v>
      </c>
      <c r="E47" s="35">
        <v>17</v>
      </c>
      <c r="F47" s="35">
        <f t="shared" si="0"/>
        <v>12.597</v>
      </c>
      <c r="G47" s="14" t="s">
        <v>971</v>
      </c>
      <c r="H47" s="14" t="s">
        <v>981</v>
      </c>
    </row>
    <row r="48" spans="1:8">
      <c r="A48" s="14" t="s">
        <v>1173</v>
      </c>
      <c r="B48" s="14" t="s">
        <v>3677</v>
      </c>
      <c r="C48" s="33">
        <v>0.74</v>
      </c>
      <c r="D48" s="33">
        <v>0.73799999999999999</v>
      </c>
      <c r="E48" s="35">
        <v>17</v>
      </c>
      <c r="F48" s="35">
        <f t="shared" si="0"/>
        <v>12.545999999999999</v>
      </c>
      <c r="G48" s="14" t="s">
        <v>971</v>
      </c>
      <c r="H48" s="14" t="s">
        <v>981</v>
      </c>
    </row>
    <row r="49" spans="1:8">
      <c r="A49" s="14" t="s">
        <v>1173</v>
      </c>
      <c r="B49" s="14" t="s">
        <v>3678</v>
      </c>
      <c r="C49" s="33">
        <v>0.78600000000000003</v>
      </c>
      <c r="D49" s="33">
        <v>0.73199999999999998</v>
      </c>
      <c r="E49" s="35">
        <v>17</v>
      </c>
      <c r="F49" s="35">
        <f t="shared" si="0"/>
        <v>12.443999999999999</v>
      </c>
      <c r="G49" s="14" t="s">
        <v>971</v>
      </c>
      <c r="H49" s="14" t="s">
        <v>981</v>
      </c>
    </row>
    <row r="50" spans="1:8">
      <c r="A50" s="14" t="s">
        <v>1173</v>
      </c>
      <c r="B50" s="14" t="s">
        <v>3679</v>
      </c>
      <c r="C50" s="33">
        <v>0.73</v>
      </c>
      <c r="D50" s="33">
        <v>0.72799999999999998</v>
      </c>
      <c r="E50" s="35">
        <v>17</v>
      </c>
      <c r="F50" s="35">
        <f t="shared" si="0"/>
        <v>12.375999999999999</v>
      </c>
      <c r="G50" s="14" t="s">
        <v>971</v>
      </c>
      <c r="H50" s="14" t="s">
        <v>981</v>
      </c>
    </row>
    <row r="51" spans="1:8">
      <c r="A51" s="14" t="s">
        <v>1173</v>
      </c>
      <c r="B51" s="14" t="s">
        <v>3680</v>
      </c>
      <c r="C51" s="33">
        <v>3.2040000000000002</v>
      </c>
      <c r="D51" s="33">
        <v>0.66200000000000003</v>
      </c>
      <c r="E51" s="35">
        <v>17</v>
      </c>
      <c r="F51" s="35">
        <f t="shared" si="0"/>
        <v>11.254000000000001</v>
      </c>
      <c r="G51" s="14" t="s">
        <v>971</v>
      </c>
      <c r="H51" s="14" t="s">
        <v>981</v>
      </c>
    </row>
    <row r="52" spans="1:8">
      <c r="A52" s="14" t="s">
        <v>1173</v>
      </c>
      <c r="B52" s="14" t="s">
        <v>3681</v>
      </c>
      <c r="C52" s="33">
        <v>0.66900000000000004</v>
      </c>
      <c r="D52" s="33">
        <v>0.66100000000000003</v>
      </c>
      <c r="E52" s="35">
        <v>17</v>
      </c>
      <c r="F52" s="35">
        <f t="shared" si="0"/>
        <v>11.237</v>
      </c>
      <c r="G52" s="14" t="s">
        <v>971</v>
      </c>
      <c r="H52" s="14" t="s">
        <v>981</v>
      </c>
    </row>
    <row r="53" spans="1:8">
      <c r="A53" s="14" t="s">
        <v>1173</v>
      </c>
      <c r="B53" s="14" t="s">
        <v>3682</v>
      </c>
      <c r="C53" s="33">
        <v>0.73799999999999999</v>
      </c>
      <c r="D53" s="33">
        <v>0.64100000000000001</v>
      </c>
      <c r="E53" s="35">
        <v>17</v>
      </c>
      <c r="F53" s="35">
        <f t="shared" si="0"/>
        <v>10.897</v>
      </c>
      <c r="G53" s="14" t="s">
        <v>971</v>
      </c>
      <c r="H53" s="14" t="s">
        <v>981</v>
      </c>
    </row>
    <row r="54" spans="1:8">
      <c r="A54" s="14" t="s">
        <v>1173</v>
      </c>
      <c r="B54" s="14" t="s">
        <v>3683</v>
      </c>
      <c r="C54" s="33">
        <v>2.3559999999999999</v>
      </c>
      <c r="D54" s="33">
        <v>0.59499999999999997</v>
      </c>
      <c r="E54" s="35">
        <v>17</v>
      </c>
      <c r="F54" s="35">
        <f t="shared" si="0"/>
        <v>10.115</v>
      </c>
      <c r="G54" s="14" t="s">
        <v>971</v>
      </c>
      <c r="H54" s="14" t="s">
        <v>981</v>
      </c>
    </row>
    <row r="55" spans="1:8">
      <c r="A55" s="14" t="s">
        <v>1173</v>
      </c>
      <c r="B55" s="14" t="s">
        <v>3684</v>
      </c>
      <c r="C55" s="33">
        <v>0.85199999999999998</v>
      </c>
      <c r="D55" s="33">
        <v>0.52800000000000002</v>
      </c>
      <c r="E55" s="35">
        <v>17</v>
      </c>
      <c r="F55" s="35">
        <f t="shared" si="0"/>
        <v>8.9760000000000009</v>
      </c>
      <c r="G55" s="14" t="s">
        <v>971</v>
      </c>
      <c r="H55" s="14" t="s">
        <v>981</v>
      </c>
    </row>
    <row r="56" spans="1:8">
      <c r="A56" s="14" t="s">
        <v>1173</v>
      </c>
      <c r="B56" s="14" t="s">
        <v>3685</v>
      </c>
      <c r="C56" s="33">
        <v>4.6189999999999998</v>
      </c>
      <c r="D56" s="33">
        <v>0.52300000000000002</v>
      </c>
      <c r="E56" s="35">
        <v>17</v>
      </c>
      <c r="F56" s="35">
        <f t="shared" si="0"/>
        <v>8.891</v>
      </c>
      <c r="G56" s="14" t="s">
        <v>971</v>
      </c>
      <c r="H56" s="14" t="s">
        <v>981</v>
      </c>
    </row>
    <row r="57" spans="1:8">
      <c r="A57" s="14" t="s">
        <v>1173</v>
      </c>
      <c r="B57" s="14" t="s">
        <v>3670</v>
      </c>
      <c r="C57" s="33">
        <v>2.5139999999999998</v>
      </c>
      <c r="D57" s="33">
        <v>0.51500000000000001</v>
      </c>
      <c r="E57" s="35">
        <v>17</v>
      </c>
      <c r="F57" s="35">
        <f t="shared" si="0"/>
        <v>8.7550000000000008</v>
      </c>
      <c r="G57" s="14" t="s">
        <v>971</v>
      </c>
      <c r="H57" s="14" t="s">
        <v>981</v>
      </c>
    </row>
    <row r="58" spans="1:8">
      <c r="A58" s="14" t="s">
        <v>1173</v>
      </c>
      <c r="B58" s="14" t="s">
        <v>3686</v>
      </c>
      <c r="C58" s="33">
        <v>0.52600000000000002</v>
      </c>
      <c r="D58" s="33">
        <v>0.48599999999999999</v>
      </c>
      <c r="E58" s="35">
        <v>17</v>
      </c>
      <c r="F58" s="35">
        <f t="shared" si="0"/>
        <v>8.2620000000000005</v>
      </c>
      <c r="G58" s="14" t="s">
        <v>971</v>
      </c>
      <c r="H58" s="14" t="s">
        <v>981</v>
      </c>
    </row>
    <row r="59" spans="1:8">
      <c r="A59" s="14" t="s">
        <v>1173</v>
      </c>
      <c r="B59" s="14" t="s">
        <v>3643</v>
      </c>
      <c r="C59" s="33">
        <v>0.85099999999999998</v>
      </c>
      <c r="D59" s="33">
        <v>0.48499999999999999</v>
      </c>
      <c r="E59" s="35">
        <v>17</v>
      </c>
      <c r="F59" s="35">
        <f t="shared" si="0"/>
        <v>8.2449999999999992</v>
      </c>
      <c r="G59" s="14" t="s">
        <v>971</v>
      </c>
      <c r="H59" s="14" t="s">
        <v>981</v>
      </c>
    </row>
    <row r="60" spans="1:8">
      <c r="A60" s="14" t="s">
        <v>1173</v>
      </c>
      <c r="B60" s="14" t="s">
        <v>3687</v>
      </c>
      <c r="C60" s="33">
        <v>0.51200000000000001</v>
      </c>
      <c r="D60" s="33">
        <v>0.47599999999999998</v>
      </c>
      <c r="E60" s="35">
        <v>17</v>
      </c>
      <c r="F60" s="35">
        <f t="shared" si="0"/>
        <v>8.0919999999999987</v>
      </c>
      <c r="G60" s="14" t="s">
        <v>971</v>
      </c>
      <c r="H60" s="14" t="s">
        <v>981</v>
      </c>
    </row>
    <row r="61" spans="1:8">
      <c r="A61" s="14" t="s">
        <v>1173</v>
      </c>
      <c r="B61" s="14" t="s">
        <v>3641</v>
      </c>
      <c r="C61" s="33">
        <v>0.89800000000000002</v>
      </c>
      <c r="D61" s="33">
        <v>0.434</v>
      </c>
      <c r="E61" s="35">
        <v>17</v>
      </c>
      <c r="F61" s="35">
        <f t="shared" si="0"/>
        <v>7.3780000000000001</v>
      </c>
      <c r="G61" s="14" t="s">
        <v>971</v>
      </c>
      <c r="H61" s="14" t="s">
        <v>981</v>
      </c>
    </row>
    <row r="62" spans="1:8">
      <c r="A62" s="14" t="s">
        <v>1173</v>
      </c>
      <c r="B62" s="14" t="s">
        <v>3645</v>
      </c>
      <c r="C62" s="33">
        <v>4.3289999999999997</v>
      </c>
      <c r="D62" s="33">
        <v>0.432</v>
      </c>
      <c r="E62" s="35">
        <v>17</v>
      </c>
      <c r="F62" s="35">
        <f t="shared" si="0"/>
        <v>7.3440000000000003</v>
      </c>
      <c r="G62" s="14" t="s">
        <v>971</v>
      </c>
      <c r="H62" s="14" t="s">
        <v>981</v>
      </c>
    </row>
    <row r="63" spans="1:8">
      <c r="A63" s="14" t="s">
        <v>1173</v>
      </c>
      <c r="B63" s="14" t="s">
        <v>3688</v>
      </c>
      <c r="C63" s="33">
        <v>3.5830000000000002</v>
      </c>
      <c r="D63" s="33">
        <v>0.41699999999999998</v>
      </c>
      <c r="E63" s="35">
        <v>17</v>
      </c>
      <c r="F63" s="35">
        <f t="shared" si="0"/>
        <v>7.0889999999999995</v>
      </c>
      <c r="G63" s="14" t="s">
        <v>971</v>
      </c>
      <c r="H63" s="14" t="s">
        <v>981</v>
      </c>
    </row>
    <row r="64" spans="1:8">
      <c r="A64" s="14" t="s">
        <v>1173</v>
      </c>
      <c r="B64" s="14" t="s">
        <v>3689</v>
      </c>
      <c r="C64" s="33">
        <v>1.9950000000000001</v>
      </c>
      <c r="D64" s="33">
        <v>0.41499999999999998</v>
      </c>
      <c r="E64" s="35">
        <v>17</v>
      </c>
      <c r="F64" s="35">
        <f t="shared" si="0"/>
        <v>7.0549999999999997</v>
      </c>
      <c r="G64" s="14" t="s">
        <v>971</v>
      </c>
      <c r="H64" s="14" t="s">
        <v>981</v>
      </c>
    </row>
    <row r="65" spans="1:8">
      <c r="A65" s="14" t="s">
        <v>1173</v>
      </c>
      <c r="B65" s="14" t="s">
        <v>3642</v>
      </c>
      <c r="C65" s="33">
        <v>0.82199999999999995</v>
      </c>
      <c r="D65" s="33">
        <v>0.40699999999999997</v>
      </c>
      <c r="E65" s="35">
        <v>17</v>
      </c>
      <c r="F65" s="35">
        <f t="shared" si="0"/>
        <v>6.9189999999999996</v>
      </c>
      <c r="G65" s="14" t="s">
        <v>971</v>
      </c>
      <c r="H65" s="14" t="s">
        <v>981</v>
      </c>
    </row>
    <row r="66" spans="1:8">
      <c r="A66" s="14" t="s">
        <v>1173</v>
      </c>
      <c r="B66" s="14" t="s">
        <v>3690</v>
      </c>
      <c r="C66" s="33">
        <v>0.41199999999999998</v>
      </c>
      <c r="D66" s="33">
        <v>0.40400000000000003</v>
      </c>
      <c r="E66" s="35">
        <v>17</v>
      </c>
      <c r="F66" s="35">
        <f t="shared" si="0"/>
        <v>6.8680000000000003</v>
      </c>
      <c r="G66" s="14" t="s">
        <v>971</v>
      </c>
      <c r="H66" s="14" t="s">
        <v>981</v>
      </c>
    </row>
    <row r="67" spans="1:8">
      <c r="A67" s="14" t="s">
        <v>1173</v>
      </c>
      <c r="B67" s="14" t="s">
        <v>3691</v>
      </c>
      <c r="C67" s="33">
        <v>0.45500000000000002</v>
      </c>
      <c r="D67" s="33">
        <v>0.39300000000000002</v>
      </c>
      <c r="E67" s="35">
        <v>17</v>
      </c>
      <c r="F67" s="35">
        <f t="shared" si="0"/>
        <v>6.681</v>
      </c>
      <c r="G67" s="14" t="s">
        <v>971</v>
      </c>
      <c r="H67" s="14" t="s">
        <v>981</v>
      </c>
    </row>
    <row r="68" spans="1:8">
      <c r="A68" s="14" t="s">
        <v>1173</v>
      </c>
      <c r="B68" s="14" t="s">
        <v>3692</v>
      </c>
      <c r="C68" s="33">
        <v>0.40600000000000003</v>
      </c>
      <c r="D68" s="33">
        <v>0.39100000000000001</v>
      </c>
      <c r="E68" s="35">
        <v>17</v>
      </c>
      <c r="F68" s="35">
        <f t="shared" si="0"/>
        <v>6.6470000000000002</v>
      </c>
      <c r="G68" s="14" t="s">
        <v>971</v>
      </c>
      <c r="H68" s="14" t="s">
        <v>981</v>
      </c>
    </row>
    <row r="69" spans="1:8">
      <c r="A69" s="14" t="s">
        <v>1173</v>
      </c>
      <c r="B69" s="14" t="s">
        <v>3693</v>
      </c>
      <c r="C69" s="33">
        <v>0.436</v>
      </c>
      <c r="D69" s="33">
        <v>0.376</v>
      </c>
      <c r="E69" s="35">
        <v>17</v>
      </c>
      <c r="F69" s="35">
        <f t="shared" si="0"/>
        <v>6.3920000000000003</v>
      </c>
      <c r="G69" s="14" t="s">
        <v>971</v>
      </c>
      <c r="H69" s="14" t="s">
        <v>981</v>
      </c>
    </row>
    <row r="70" spans="1:8">
      <c r="A70" s="14" t="s">
        <v>1173</v>
      </c>
      <c r="B70" s="14" t="s">
        <v>3694</v>
      </c>
      <c r="C70" s="33">
        <v>0.39100000000000001</v>
      </c>
      <c r="D70" s="33">
        <v>0.376</v>
      </c>
      <c r="E70" s="35">
        <v>17</v>
      </c>
      <c r="F70" s="35">
        <f t="shared" si="0"/>
        <v>6.3920000000000003</v>
      </c>
      <c r="G70" s="14" t="s">
        <v>971</v>
      </c>
      <c r="H70" s="14" t="s">
        <v>981</v>
      </c>
    </row>
    <row r="71" spans="1:8">
      <c r="A71" s="14" t="s">
        <v>1173</v>
      </c>
      <c r="B71" s="14" t="s">
        <v>3640</v>
      </c>
      <c r="C71" s="33">
        <v>0.77700000000000002</v>
      </c>
      <c r="D71" s="33">
        <v>0.374</v>
      </c>
      <c r="E71" s="35">
        <v>17</v>
      </c>
      <c r="F71" s="35">
        <f t="shared" si="0"/>
        <v>6.3579999999999997</v>
      </c>
      <c r="G71" s="14" t="s">
        <v>971</v>
      </c>
      <c r="H71" s="14" t="s">
        <v>981</v>
      </c>
    </row>
    <row r="72" spans="1:8">
      <c r="A72" s="14" t="s">
        <v>1173</v>
      </c>
      <c r="B72" s="14" t="s">
        <v>3695</v>
      </c>
      <c r="C72" s="33">
        <v>1.3280000000000001</v>
      </c>
      <c r="D72" s="33">
        <v>0.35599999999999998</v>
      </c>
      <c r="E72" s="35">
        <v>17</v>
      </c>
      <c r="F72" s="35">
        <f t="shared" si="0"/>
        <v>6.0519999999999996</v>
      </c>
      <c r="G72" s="14" t="s">
        <v>971</v>
      </c>
      <c r="H72" s="14" t="s">
        <v>981</v>
      </c>
    </row>
    <row r="73" spans="1:8">
      <c r="A73" s="14" t="s">
        <v>1173</v>
      </c>
      <c r="B73" s="14" t="s">
        <v>3696</v>
      </c>
      <c r="C73" s="33">
        <v>0.38600000000000001</v>
      </c>
      <c r="D73" s="33">
        <v>0.31900000000000001</v>
      </c>
      <c r="E73" s="35">
        <v>17</v>
      </c>
      <c r="F73" s="35">
        <f t="shared" si="0"/>
        <v>5.423</v>
      </c>
      <c r="G73" s="14" t="s">
        <v>971</v>
      </c>
      <c r="H73" s="14" t="s">
        <v>981</v>
      </c>
    </row>
    <row r="74" spans="1:8">
      <c r="A74" s="14" t="s">
        <v>1173</v>
      </c>
      <c r="B74" s="14" t="s">
        <v>3697</v>
      </c>
      <c r="C74" s="33">
        <v>0.42499999999999999</v>
      </c>
      <c r="D74" s="33">
        <v>0.317</v>
      </c>
      <c r="E74" s="35">
        <v>17</v>
      </c>
      <c r="F74" s="35">
        <f t="shared" ref="F74:F129" si="1">D74*E74</f>
        <v>5.3890000000000002</v>
      </c>
      <c r="G74" s="14" t="s">
        <v>971</v>
      </c>
      <c r="H74" s="14" t="s">
        <v>981</v>
      </c>
    </row>
    <row r="75" spans="1:8">
      <c r="A75" s="14" t="s">
        <v>1173</v>
      </c>
      <c r="B75" s="14" t="s">
        <v>3698</v>
      </c>
      <c r="C75" s="33">
        <v>0.34499999999999997</v>
      </c>
      <c r="D75" s="33">
        <v>0.307</v>
      </c>
      <c r="E75" s="35">
        <v>17</v>
      </c>
      <c r="F75" s="35">
        <f t="shared" si="1"/>
        <v>5.2190000000000003</v>
      </c>
      <c r="G75" s="14" t="s">
        <v>971</v>
      </c>
      <c r="H75" s="14" t="s">
        <v>981</v>
      </c>
    </row>
    <row r="76" spans="1:8">
      <c r="A76" s="14" t="s">
        <v>1173</v>
      </c>
      <c r="B76" s="14" t="s">
        <v>3699</v>
      </c>
      <c r="C76" s="33">
        <v>0.34899999999999998</v>
      </c>
      <c r="D76" s="33">
        <v>0.30299999999999999</v>
      </c>
      <c r="E76" s="35">
        <v>17</v>
      </c>
      <c r="F76" s="35">
        <f t="shared" si="1"/>
        <v>5.1509999999999998</v>
      </c>
      <c r="G76" s="14" t="s">
        <v>971</v>
      </c>
      <c r="H76" s="14" t="s">
        <v>981</v>
      </c>
    </row>
    <row r="77" spans="1:8">
      <c r="A77" s="14" t="s">
        <v>1173</v>
      </c>
      <c r="B77" s="14" t="s">
        <v>3700</v>
      </c>
      <c r="C77" s="33">
        <v>0.34200000000000003</v>
      </c>
      <c r="D77" s="33">
        <v>0.29899999999999999</v>
      </c>
      <c r="E77" s="35">
        <v>17</v>
      </c>
      <c r="F77" s="35">
        <f t="shared" si="1"/>
        <v>5.0830000000000002</v>
      </c>
      <c r="G77" s="14" t="s">
        <v>971</v>
      </c>
      <c r="H77" s="14" t="s">
        <v>981</v>
      </c>
    </row>
    <row r="78" spans="1:8">
      <c r="A78" s="14" t="s">
        <v>1173</v>
      </c>
      <c r="B78" s="14" t="s">
        <v>3701</v>
      </c>
      <c r="C78" s="33">
        <v>0.38300000000000001</v>
      </c>
      <c r="D78" s="33">
        <v>0.28599999999999998</v>
      </c>
      <c r="E78" s="35">
        <v>17</v>
      </c>
      <c r="F78" s="35">
        <f t="shared" si="1"/>
        <v>4.8619999999999992</v>
      </c>
      <c r="G78" s="14" t="s">
        <v>971</v>
      </c>
      <c r="H78" s="14" t="s">
        <v>981</v>
      </c>
    </row>
    <row r="79" spans="1:8">
      <c r="A79" s="14" t="s">
        <v>1173</v>
      </c>
      <c r="B79" s="14" t="s">
        <v>3702</v>
      </c>
      <c r="C79" s="33">
        <v>0.501</v>
      </c>
      <c r="D79" s="33">
        <v>0.27400000000000002</v>
      </c>
      <c r="E79" s="35">
        <v>17</v>
      </c>
      <c r="F79" s="35">
        <f t="shared" si="1"/>
        <v>4.6580000000000004</v>
      </c>
      <c r="G79" s="14" t="s">
        <v>971</v>
      </c>
      <c r="H79" s="14" t="s">
        <v>981</v>
      </c>
    </row>
    <row r="80" spans="1:8">
      <c r="A80" s="14" t="s">
        <v>1173</v>
      </c>
      <c r="B80" s="14" t="s">
        <v>3703</v>
      </c>
      <c r="C80" s="33">
        <v>0.30499999999999999</v>
      </c>
      <c r="D80" s="33">
        <v>0.25700000000000001</v>
      </c>
      <c r="E80" s="35">
        <v>17</v>
      </c>
      <c r="F80" s="35">
        <f t="shared" si="1"/>
        <v>4.3689999999999998</v>
      </c>
      <c r="G80" s="14" t="s">
        <v>971</v>
      </c>
      <c r="H80" s="14" t="s">
        <v>981</v>
      </c>
    </row>
    <row r="81" spans="1:8">
      <c r="A81" s="14" t="s">
        <v>1173</v>
      </c>
      <c r="B81" s="14" t="s">
        <v>3704</v>
      </c>
      <c r="C81" s="33">
        <v>0.70099999999999996</v>
      </c>
      <c r="D81" s="33">
        <v>0.23300000000000001</v>
      </c>
      <c r="E81" s="35">
        <v>17</v>
      </c>
      <c r="F81" s="35">
        <f t="shared" si="1"/>
        <v>3.9610000000000003</v>
      </c>
      <c r="G81" s="14" t="s">
        <v>971</v>
      </c>
      <c r="H81" s="14" t="s">
        <v>981</v>
      </c>
    </row>
    <row r="82" spans="1:8">
      <c r="A82" s="14" t="s">
        <v>1173</v>
      </c>
      <c r="B82" s="14" t="s">
        <v>3705</v>
      </c>
      <c r="C82" s="33">
        <v>0.23100000000000001</v>
      </c>
      <c r="D82" s="33">
        <v>0.23100000000000001</v>
      </c>
      <c r="E82" s="35">
        <v>17</v>
      </c>
      <c r="F82" s="35">
        <f t="shared" si="1"/>
        <v>3.927</v>
      </c>
      <c r="G82" s="14" t="s">
        <v>971</v>
      </c>
      <c r="H82" s="14" t="s">
        <v>981</v>
      </c>
    </row>
    <row r="83" spans="1:8">
      <c r="A83" s="14" t="s">
        <v>1173</v>
      </c>
      <c r="B83" s="14" t="s">
        <v>3706</v>
      </c>
      <c r="C83" s="33">
        <v>4.8259999999999996</v>
      </c>
      <c r="D83" s="33">
        <v>0.22</v>
      </c>
      <c r="E83" s="35">
        <v>17</v>
      </c>
      <c r="F83" s="35">
        <f t="shared" si="1"/>
        <v>3.74</v>
      </c>
      <c r="G83" s="14" t="s">
        <v>971</v>
      </c>
      <c r="H83" s="14" t="s">
        <v>981</v>
      </c>
    </row>
    <row r="84" spans="1:8">
      <c r="A84" s="14" t="s">
        <v>1173</v>
      </c>
      <c r="B84" s="14" t="s">
        <v>3707</v>
      </c>
      <c r="C84" s="33">
        <v>7.6310000000000002</v>
      </c>
      <c r="D84" s="33">
        <v>0.218</v>
      </c>
      <c r="E84" s="35">
        <v>17</v>
      </c>
      <c r="F84" s="35">
        <f t="shared" si="1"/>
        <v>3.706</v>
      </c>
      <c r="G84" s="14" t="s">
        <v>971</v>
      </c>
      <c r="H84" s="14" t="s">
        <v>981</v>
      </c>
    </row>
    <row r="85" spans="1:8">
      <c r="A85" s="14" t="s">
        <v>1173</v>
      </c>
      <c r="B85" s="14" t="s">
        <v>3708</v>
      </c>
      <c r="C85" s="33">
        <v>0.71099999999999997</v>
      </c>
      <c r="D85" s="33">
        <v>0.182</v>
      </c>
      <c r="E85" s="35">
        <v>17</v>
      </c>
      <c r="F85" s="35">
        <f t="shared" si="1"/>
        <v>3.0939999999999999</v>
      </c>
      <c r="G85" s="14" t="s">
        <v>971</v>
      </c>
      <c r="H85" s="14" t="s">
        <v>981</v>
      </c>
    </row>
    <row r="86" spans="1:8">
      <c r="A86" s="14" t="s">
        <v>1173</v>
      </c>
      <c r="B86" s="14" t="s">
        <v>3709</v>
      </c>
      <c r="C86" s="33">
        <v>1.02</v>
      </c>
      <c r="D86" s="33">
        <v>0.154</v>
      </c>
      <c r="E86" s="35">
        <v>17</v>
      </c>
      <c r="F86" s="35">
        <f t="shared" si="1"/>
        <v>2.6179999999999999</v>
      </c>
      <c r="G86" s="14" t="s">
        <v>971</v>
      </c>
      <c r="H86" s="14" t="s">
        <v>981</v>
      </c>
    </row>
    <row r="87" spans="1:8">
      <c r="A87" s="14" t="s">
        <v>1173</v>
      </c>
      <c r="B87" s="14" t="s">
        <v>3710</v>
      </c>
      <c r="C87" s="33">
        <v>0.58899999999999997</v>
      </c>
      <c r="D87" s="33">
        <v>0.151</v>
      </c>
      <c r="E87" s="35">
        <v>17</v>
      </c>
      <c r="F87" s="35">
        <f t="shared" si="1"/>
        <v>2.5669999999999997</v>
      </c>
      <c r="G87" s="14" t="s">
        <v>971</v>
      </c>
      <c r="H87" s="14" t="s">
        <v>981</v>
      </c>
    </row>
    <row r="88" spans="1:8">
      <c r="A88" s="14" t="s">
        <v>1173</v>
      </c>
      <c r="B88" s="14" t="s">
        <v>3711</v>
      </c>
      <c r="C88" s="33">
        <v>0.42799999999999999</v>
      </c>
      <c r="D88" s="33">
        <v>0.14899999999999999</v>
      </c>
      <c r="E88" s="35">
        <v>17</v>
      </c>
      <c r="F88" s="35">
        <f t="shared" si="1"/>
        <v>2.5329999999999999</v>
      </c>
      <c r="G88" s="14" t="s">
        <v>971</v>
      </c>
      <c r="H88" s="14" t="s">
        <v>981</v>
      </c>
    </row>
    <row r="89" spans="1:8">
      <c r="A89" s="14" t="s">
        <v>1173</v>
      </c>
      <c r="B89" s="14" t="s">
        <v>3712</v>
      </c>
      <c r="C89" s="33">
        <v>2.4180000000000001</v>
      </c>
      <c r="D89" s="33">
        <v>0.124</v>
      </c>
      <c r="E89" s="35">
        <v>17</v>
      </c>
      <c r="F89" s="35">
        <f t="shared" si="1"/>
        <v>2.1080000000000001</v>
      </c>
      <c r="G89" s="14" t="s">
        <v>971</v>
      </c>
      <c r="H89" s="14" t="s">
        <v>981</v>
      </c>
    </row>
    <row r="90" spans="1:8">
      <c r="A90" s="14" t="s">
        <v>1173</v>
      </c>
      <c r="B90" s="14" t="s">
        <v>3644</v>
      </c>
      <c r="C90" s="33">
        <v>4.6909999999999998</v>
      </c>
      <c r="D90" s="33">
        <v>0.123</v>
      </c>
      <c r="E90" s="35">
        <v>17</v>
      </c>
      <c r="F90" s="35">
        <f t="shared" si="1"/>
        <v>2.0910000000000002</v>
      </c>
      <c r="G90" s="14" t="s">
        <v>971</v>
      </c>
      <c r="H90" s="14" t="s">
        <v>981</v>
      </c>
    </row>
    <row r="91" spans="1:8">
      <c r="A91" s="14" t="s">
        <v>1173</v>
      </c>
      <c r="B91" s="14" t="s">
        <v>3713</v>
      </c>
      <c r="C91" s="33">
        <v>1.048</v>
      </c>
      <c r="D91" s="33">
        <v>0.11899999999999999</v>
      </c>
      <c r="E91" s="35">
        <v>17</v>
      </c>
      <c r="F91" s="35">
        <f t="shared" si="1"/>
        <v>2.0229999999999997</v>
      </c>
      <c r="G91" s="14" t="s">
        <v>971</v>
      </c>
      <c r="H91" s="14" t="s">
        <v>981</v>
      </c>
    </row>
    <row r="92" spans="1:8">
      <c r="A92" s="14" t="s">
        <v>1173</v>
      </c>
      <c r="B92" s="14" t="s">
        <v>3714</v>
      </c>
      <c r="C92" s="33">
        <v>0.44700000000000001</v>
      </c>
      <c r="D92" s="33">
        <v>0.109</v>
      </c>
      <c r="E92" s="35">
        <v>17</v>
      </c>
      <c r="F92" s="35">
        <f t="shared" si="1"/>
        <v>1.853</v>
      </c>
      <c r="G92" s="14" t="s">
        <v>971</v>
      </c>
      <c r="H92" s="14" t="s">
        <v>981</v>
      </c>
    </row>
    <row r="93" spans="1:8">
      <c r="A93" s="14" t="s">
        <v>1173</v>
      </c>
      <c r="B93" s="14" t="s">
        <v>3715</v>
      </c>
      <c r="C93" s="33">
        <v>0.67900000000000005</v>
      </c>
      <c r="D93" s="33">
        <v>9.6000000000000002E-2</v>
      </c>
      <c r="E93" s="35">
        <v>17</v>
      </c>
      <c r="F93" s="35">
        <f t="shared" si="1"/>
        <v>1.6320000000000001</v>
      </c>
      <c r="G93" s="14" t="s">
        <v>971</v>
      </c>
      <c r="H93" s="14" t="s">
        <v>981</v>
      </c>
    </row>
    <row r="94" spans="1:8">
      <c r="A94" s="14" t="s">
        <v>1173</v>
      </c>
      <c r="B94" s="14" t="s">
        <v>3716</v>
      </c>
      <c r="C94" s="33">
        <v>6.3070000000000004</v>
      </c>
      <c r="D94" s="33">
        <v>8.4000000000000005E-2</v>
      </c>
      <c r="E94" s="35">
        <v>17</v>
      </c>
      <c r="F94" s="35">
        <f t="shared" si="1"/>
        <v>1.4280000000000002</v>
      </c>
      <c r="G94" s="14" t="s">
        <v>971</v>
      </c>
      <c r="H94" s="14" t="s">
        <v>981</v>
      </c>
    </row>
    <row r="95" spans="1:8">
      <c r="A95" s="14" t="s">
        <v>1173</v>
      </c>
      <c r="B95" s="14" t="s">
        <v>3717</v>
      </c>
      <c r="C95" s="33">
        <v>0.66300000000000003</v>
      </c>
      <c r="D95" s="33">
        <v>0.05</v>
      </c>
      <c r="E95" s="35">
        <v>17</v>
      </c>
      <c r="F95" s="35">
        <f t="shared" si="1"/>
        <v>0.85000000000000009</v>
      </c>
      <c r="G95" s="14" t="s">
        <v>971</v>
      </c>
      <c r="H95" s="14" t="s">
        <v>981</v>
      </c>
    </row>
    <row r="96" spans="1:8">
      <c r="A96" s="14" t="s">
        <v>1173</v>
      </c>
      <c r="B96" s="14" t="s">
        <v>3718</v>
      </c>
      <c r="C96" s="33">
        <v>0.97099999999999997</v>
      </c>
      <c r="D96" s="33">
        <v>4.8000000000000001E-2</v>
      </c>
      <c r="E96" s="35">
        <v>17</v>
      </c>
      <c r="F96" s="35">
        <f t="shared" si="1"/>
        <v>0.81600000000000006</v>
      </c>
      <c r="G96" s="14" t="s">
        <v>971</v>
      </c>
      <c r="H96" s="14" t="s">
        <v>981</v>
      </c>
    </row>
    <row r="97" spans="1:8">
      <c r="A97" s="14" t="s">
        <v>1173</v>
      </c>
      <c r="B97" s="14" t="s">
        <v>3719</v>
      </c>
      <c r="C97" s="33">
        <v>2.44</v>
      </c>
      <c r="D97" s="33">
        <v>2.4E-2</v>
      </c>
      <c r="E97" s="35">
        <v>17</v>
      </c>
      <c r="F97" s="35">
        <f t="shared" si="1"/>
        <v>0.40800000000000003</v>
      </c>
      <c r="G97" s="14" t="s">
        <v>971</v>
      </c>
      <c r="H97" s="14" t="s">
        <v>981</v>
      </c>
    </row>
    <row r="98" spans="1:8">
      <c r="A98" s="14" t="s">
        <v>1173</v>
      </c>
      <c r="B98" s="14" t="s">
        <v>3688</v>
      </c>
      <c r="C98" s="33">
        <v>3.5830000000000002</v>
      </c>
      <c r="D98" s="33">
        <v>1.7999999999999999E-2</v>
      </c>
      <c r="E98" s="35">
        <v>17</v>
      </c>
      <c r="F98" s="35">
        <f t="shared" si="1"/>
        <v>0.30599999999999999</v>
      </c>
      <c r="G98" s="14" t="s">
        <v>971</v>
      </c>
      <c r="H98" s="14" t="s">
        <v>981</v>
      </c>
    </row>
    <row r="99" spans="1:8">
      <c r="A99" s="14" t="s">
        <v>1173</v>
      </c>
      <c r="B99" s="14" t="s">
        <v>3720</v>
      </c>
      <c r="C99" s="33">
        <v>0.57799999999999996</v>
      </c>
      <c r="D99" s="33">
        <v>1.2E-2</v>
      </c>
      <c r="E99" s="35">
        <v>17</v>
      </c>
      <c r="F99" s="35">
        <f t="shared" si="1"/>
        <v>0.20400000000000001</v>
      </c>
      <c r="G99" s="14" t="s">
        <v>971</v>
      </c>
      <c r="H99" s="14" t="s">
        <v>981</v>
      </c>
    </row>
    <row r="100" spans="1:8">
      <c r="A100" s="14"/>
      <c r="B100" s="14"/>
      <c r="C100" s="37">
        <f>SUM(C13:C99)</f>
        <v>144.71199999999999</v>
      </c>
      <c r="D100" s="37">
        <f>SUM(D13:D99)</f>
        <v>63.835000000000001</v>
      </c>
      <c r="E100" s="36"/>
      <c r="F100" s="36">
        <f>SUM(F13:F99)</f>
        <v>1085.1949999999999</v>
      </c>
      <c r="G100" s="14"/>
      <c r="H100" s="8" t="s">
        <v>907</v>
      </c>
    </row>
    <row r="101" spans="1:8">
      <c r="A101" s="14" t="s">
        <v>1173</v>
      </c>
      <c r="B101" s="14" t="s">
        <v>3706</v>
      </c>
      <c r="C101" s="33">
        <v>4.8259999999999996</v>
      </c>
      <c r="D101" s="33">
        <v>0.82599999999999996</v>
      </c>
      <c r="E101" s="35">
        <v>17</v>
      </c>
      <c r="F101" s="35">
        <f t="shared" si="1"/>
        <v>14.042</v>
      </c>
      <c r="G101" s="14" t="s">
        <v>971</v>
      </c>
      <c r="H101" s="14" t="s">
        <v>3721</v>
      </c>
    </row>
    <row r="102" spans="1:8">
      <c r="A102" s="14" t="s">
        <v>1173</v>
      </c>
      <c r="B102" s="14" t="s">
        <v>3722</v>
      </c>
      <c r="C102" s="33">
        <v>1.105</v>
      </c>
      <c r="D102" s="33">
        <v>0.50700000000000001</v>
      </c>
      <c r="E102" s="35">
        <v>17</v>
      </c>
      <c r="F102" s="35">
        <f t="shared" si="1"/>
        <v>8.6189999999999998</v>
      </c>
      <c r="G102" s="14" t="s">
        <v>971</v>
      </c>
      <c r="H102" s="14" t="s">
        <v>3721</v>
      </c>
    </row>
    <row r="103" spans="1:8">
      <c r="A103" s="14" t="s">
        <v>1173</v>
      </c>
      <c r="B103" s="14" t="s">
        <v>3723</v>
      </c>
      <c r="C103" s="33">
        <v>0.78700000000000003</v>
      </c>
      <c r="D103" s="33">
        <v>0.47199999999999998</v>
      </c>
      <c r="E103" s="35">
        <v>17</v>
      </c>
      <c r="F103" s="35">
        <f t="shared" si="1"/>
        <v>8.0239999999999991</v>
      </c>
      <c r="G103" s="14" t="s">
        <v>971</v>
      </c>
      <c r="H103" s="14" t="s">
        <v>3721</v>
      </c>
    </row>
    <row r="104" spans="1:8">
      <c r="A104" s="14" t="s">
        <v>1173</v>
      </c>
      <c r="B104" s="14" t="s">
        <v>3724</v>
      </c>
      <c r="C104" s="33">
        <v>0.61099999999999999</v>
      </c>
      <c r="D104" s="33">
        <v>0.40400000000000003</v>
      </c>
      <c r="E104" s="35">
        <v>17</v>
      </c>
      <c r="F104" s="35">
        <f t="shared" si="1"/>
        <v>6.8680000000000003</v>
      </c>
      <c r="G104" s="14" t="s">
        <v>971</v>
      </c>
      <c r="H104" s="14" t="s">
        <v>3721</v>
      </c>
    </row>
    <row r="105" spans="1:8">
      <c r="A105" s="14" t="s">
        <v>1173</v>
      </c>
      <c r="B105" s="14" t="s">
        <v>3725</v>
      </c>
      <c r="C105" s="33">
        <v>4.3289999999999997</v>
      </c>
      <c r="D105" s="33">
        <v>0.28100000000000003</v>
      </c>
      <c r="E105" s="35">
        <v>17</v>
      </c>
      <c r="F105" s="35">
        <f t="shared" si="1"/>
        <v>4.7770000000000001</v>
      </c>
      <c r="G105" s="14" t="s">
        <v>971</v>
      </c>
      <c r="H105" s="14" t="s">
        <v>3721</v>
      </c>
    </row>
    <row r="106" spans="1:8">
      <c r="A106" s="14" t="s">
        <v>1173</v>
      </c>
      <c r="B106" s="14" t="s">
        <v>3710</v>
      </c>
      <c r="C106" s="33">
        <v>0.58899999999999997</v>
      </c>
      <c r="D106" s="33">
        <v>0.28000000000000003</v>
      </c>
      <c r="E106" s="35">
        <v>17</v>
      </c>
      <c r="F106" s="35">
        <f t="shared" si="1"/>
        <v>4.7600000000000007</v>
      </c>
      <c r="G106" s="14" t="s">
        <v>971</v>
      </c>
      <c r="H106" s="14" t="s">
        <v>3721</v>
      </c>
    </row>
    <row r="107" spans="1:8">
      <c r="A107" s="14" t="s">
        <v>1173</v>
      </c>
      <c r="B107" s="14" t="s">
        <v>3711</v>
      </c>
      <c r="C107" s="33">
        <v>0.42799999999999999</v>
      </c>
      <c r="D107" s="33">
        <v>0.26800000000000002</v>
      </c>
      <c r="E107" s="35">
        <v>17</v>
      </c>
      <c r="F107" s="35">
        <f t="shared" si="1"/>
        <v>4.556</v>
      </c>
      <c r="G107" s="14" t="s">
        <v>971</v>
      </c>
      <c r="H107" s="14" t="s">
        <v>3721</v>
      </c>
    </row>
    <row r="108" spans="1:8">
      <c r="A108" s="14" t="s">
        <v>1173</v>
      </c>
      <c r="B108" s="14" t="s">
        <v>3708</v>
      </c>
      <c r="C108" s="33">
        <v>0.71099999999999997</v>
      </c>
      <c r="D108" s="33">
        <v>0.26500000000000001</v>
      </c>
      <c r="E108" s="35">
        <v>17</v>
      </c>
      <c r="F108" s="35">
        <f t="shared" si="1"/>
        <v>4.5049999999999999</v>
      </c>
      <c r="G108" s="14" t="s">
        <v>971</v>
      </c>
      <c r="H108" s="14" t="s">
        <v>3721</v>
      </c>
    </row>
    <row r="109" spans="1:8">
      <c r="A109" s="14" t="s">
        <v>1173</v>
      </c>
      <c r="B109" s="14" t="s">
        <v>3726</v>
      </c>
      <c r="C109" s="33">
        <v>0.72399999999999998</v>
      </c>
      <c r="D109" s="33">
        <v>0.219</v>
      </c>
      <c r="E109" s="35">
        <v>17</v>
      </c>
      <c r="F109" s="35">
        <f t="shared" si="1"/>
        <v>3.7229999999999999</v>
      </c>
      <c r="G109" s="14" t="s">
        <v>971</v>
      </c>
      <c r="H109" s="14" t="s">
        <v>3721</v>
      </c>
    </row>
    <row r="110" spans="1:8">
      <c r="A110" s="14" t="s">
        <v>1173</v>
      </c>
      <c r="B110" s="14" t="s">
        <v>3684</v>
      </c>
      <c r="C110" s="33">
        <v>0.85199999999999998</v>
      </c>
      <c r="D110" s="33">
        <v>0.215</v>
      </c>
      <c r="E110" s="35">
        <v>17</v>
      </c>
      <c r="F110" s="35">
        <f t="shared" si="1"/>
        <v>3.6549999999999998</v>
      </c>
      <c r="G110" s="14" t="s">
        <v>971</v>
      </c>
      <c r="H110" s="14" t="s">
        <v>3721</v>
      </c>
    </row>
    <row r="111" spans="1:8">
      <c r="A111" s="14" t="s">
        <v>1173</v>
      </c>
      <c r="B111" s="14" t="s">
        <v>3702</v>
      </c>
      <c r="C111" s="33">
        <v>0.501</v>
      </c>
      <c r="D111" s="33">
        <v>0.17</v>
      </c>
      <c r="E111" s="35">
        <v>17</v>
      </c>
      <c r="F111" s="35">
        <f t="shared" si="1"/>
        <v>2.89</v>
      </c>
      <c r="G111" s="14" t="s">
        <v>971</v>
      </c>
      <c r="H111" s="14" t="s">
        <v>3721</v>
      </c>
    </row>
    <row r="112" spans="1:8">
      <c r="A112" s="14" t="s">
        <v>1173</v>
      </c>
      <c r="B112" s="14" t="s">
        <v>3704</v>
      </c>
      <c r="C112" s="33">
        <v>0.70099999999999996</v>
      </c>
      <c r="D112" s="33">
        <v>0.13500000000000001</v>
      </c>
      <c r="E112" s="35">
        <v>17</v>
      </c>
      <c r="F112" s="35">
        <f t="shared" si="1"/>
        <v>2.2949999999999999</v>
      </c>
      <c r="G112" s="14" t="s">
        <v>971</v>
      </c>
      <c r="H112" s="14" t="s">
        <v>3721</v>
      </c>
    </row>
    <row r="113" spans="1:8">
      <c r="A113" s="14" t="s">
        <v>1173</v>
      </c>
      <c r="B113" s="14" t="s">
        <v>3727</v>
      </c>
      <c r="C113" s="33">
        <v>6.875</v>
      </c>
      <c r="D113" s="33">
        <v>6.3E-2</v>
      </c>
      <c r="E113" s="35">
        <v>17</v>
      </c>
      <c r="F113" s="35">
        <f t="shared" si="1"/>
        <v>1.071</v>
      </c>
      <c r="G113" s="14" t="s">
        <v>971</v>
      </c>
      <c r="H113" s="14" t="s">
        <v>3721</v>
      </c>
    </row>
    <row r="114" spans="1:8">
      <c r="A114" s="14" t="s">
        <v>1173</v>
      </c>
      <c r="B114" s="14" t="s">
        <v>3685</v>
      </c>
      <c r="C114" s="33">
        <v>4.6189999999999998</v>
      </c>
      <c r="D114" s="33">
        <v>2.8000000000000001E-2</v>
      </c>
      <c r="E114" s="35">
        <v>17</v>
      </c>
      <c r="F114" s="35">
        <f t="shared" si="1"/>
        <v>0.47600000000000003</v>
      </c>
      <c r="G114" s="14" t="s">
        <v>971</v>
      </c>
      <c r="H114" s="14" t="s">
        <v>3721</v>
      </c>
    </row>
    <row r="115" spans="1:8">
      <c r="A115" s="14"/>
      <c r="B115" s="14"/>
      <c r="C115" s="37">
        <f>SUM(C101:C114)</f>
        <v>27.657999999999998</v>
      </c>
      <c r="D115" s="37">
        <f>SUM(D101:D114)</f>
        <v>4.1329999999999991</v>
      </c>
      <c r="E115" s="36"/>
      <c r="F115" s="36">
        <f>SUM(F101:F114)</f>
        <v>70.260999999999996</v>
      </c>
      <c r="G115" s="14"/>
      <c r="H115" s="8" t="s">
        <v>907</v>
      </c>
    </row>
    <row r="116" spans="1:8">
      <c r="A116" s="14" t="s">
        <v>1173</v>
      </c>
      <c r="B116" s="14" t="s">
        <v>3722</v>
      </c>
      <c r="C116" s="33">
        <v>1.105</v>
      </c>
      <c r="D116" s="33">
        <v>0.57899999999999996</v>
      </c>
      <c r="E116" s="35">
        <v>17</v>
      </c>
      <c r="F116" s="35">
        <f t="shared" si="1"/>
        <v>9.843</v>
      </c>
      <c r="G116" s="14" t="s">
        <v>971</v>
      </c>
      <c r="H116" s="14" t="s">
        <v>3371</v>
      </c>
    </row>
    <row r="117" spans="1:8">
      <c r="A117" s="14" t="s">
        <v>1173</v>
      </c>
      <c r="B117" s="14" t="s">
        <v>3647</v>
      </c>
      <c r="C117" s="33">
        <v>4.8230000000000004</v>
      </c>
      <c r="D117" s="33">
        <v>0.36899999999999999</v>
      </c>
      <c r="E117" s="35">
        <v>17</v>
      </c>
      <c r="F117" s="35">
        <f t="shared" si="1"/>
        <v>6.2729999999999997</v>
      </c>
      <c r="G117" s="14" t="s">
        <v>971</v>
      </c>
      <c r="H117" s="14" t="s">
        <v>3371</v>
      </c>
    </row>
    <row r="118" spans="1:8">
      <c r="A118" s="14" t="s">
        <v>1173</v>
      </c>
      <c r="B118" s="14" t="s">
        <v>3648</v>
      </c>
      <c r="C118" s="33">
        <v>2.5830000000000002</v>
      </c>
      <c r="D118" s="33">
        <v>0.315</v>
      </c>
      <c r="E118" s="35">
        <v>17</v>
      </c>
      <c r="F118" s="35">
        <f t="shared" si="1"/>
        <v>5.3550000000000004</v>
      </c>
      <c r="G118" s="14" t="s">
        <v>971</v>
      </c>
      <c r="H118" s="14" t="s">
        <v>3371</v>
      </c>
    </row>
    <row r="119" spans="1:8">
      <c r="A119" s="14" t="s">
        <v>1173</v>
      </c>
      <c r="B119" s="14" t="s">
        <v>3723</v>
      </c>
      <c r="C119" s="33">
        <v>0.78700000000000003</v>
      </c>
      <c r="D119" s="33">
        <v>0.127</v>
      </c>
      <c r="E119" s="35">
        <v>17</v>
      </c>
      <c r="F119" s="35">
        <f t="shared" si="1"/>
        <v>2.1589999999999998</v>
      </c>
      <c r="G119" s="14" t="s">
        <v>971</v>
      </c>
      <c r="H119" s="14" t="s">
        <v>3371</v>
      </c>
    </row>
    <row r="120" spans="1:8">
      <c r="A120" s="14" t="s">
        <v>1173</v>
      </c>
      <c r="B120" s="14" t="s">
        <v>3669</v>
      </c>
      <c r="C120" s="33">
        <v>3.8370000000000002</v>
      </c>
      <c r="D120" s="33">
        <v>7.1999999999999995E-2</v>
      </c>
      <c r="E120" s="35">
        <v>17</v>
      </c>
      <c r="F120" s="35">
        <f t="shared" si="1"/>
        <v>1.224</v>
      </c>
      <c r="G120" s="14" t="s">
        <v>971</v>
      </c>
      <c r="H120" s="14" t="s">
        <v>3371</v>
      </c>
    </row>
    <row r="121" spans="1:8">
      <c r="A121" s="14"/>
      <c r="B121" s="14"/>
      <c r="C121" s="37">
        <f>SUM(C116:C120)</f>
        <v>13.135000000000002</v>
      </c>
      <c r="D121" s="37">
        <f>SUM(D116:D120)</f>
        <v>1.462</v>
      </c>
      <c r="E121" s="36"/>
      <c r="F121" s="36">
        <f>SUM(F116:F120)</f>
        <v>24.853999999999999</v>
      </c>
      <c r="G121" s="14"/>
      <c r="H121" s="8" t="s">
        <v>907</v>
      </c>
    </row>
    <row r="122" spans="1:8">
      <c r="A122" s="14" t="s">
        <v>1173</v>
      </c>
      <c r="B122" s="14" t="s">
        <v>3670</v>
      </c>
      <c r="C122" s="33">
        <v>2.5139999999999998</v>
      </c>
      <c r="D122" s="33">
        <v>1.101</v>
      </c>
      <c r="E122" s="35">
        <v>17</v>
      </c>
      <c r="F122" s="35">
        <f t="shared" si="1"/>
        <v>18.716999999999999</v>
      </c>
      <c r="G122" s="14" t="s">
        <v>971</v>
      </c>
      <c r="H122" s="14" t="s">
        <v>3517</v>
      </c>
    </row>
    <row r="123" spans="1:8">
      <c r="A123" s="14" t="s">
        <v>1173</v>
      </c>
      <c r="B123" s="14" t="s">
        <v>3647</v>
      </c>
      <c r="C123" s="33">
        <v>4.8230000000000004</v>
      </c>
      <c r="D123" s="33">
        <v>0.98799999999999999</v>
      </c>
      <c r="E123" s="35">
        <v>17</v>
      </c>
      <c r="F123" s="35">
        <f t="shared" si="1"/>
        <v>16.795999999999999</v>
      </c>
      <c r="G123" s="14" t="s">
        <v>971</v>
      </c>
      <c r="H123" s="14" t="s">
        <v>3517</v>
      </c>
    </row>
    <row r="124" spans="1:8">
      <c r="A124" s="14" t="s">
        <v>1173</v>
      </c>
      <c r="B124" s="14" t="s">
        <v>3728</v>
      </c>
      <c r="C124" s="33">
        <v>0.70499999999999996</v>
      </c>
      <c r="D124" s="33">
        <v>0.55700000000000005</v>
      </c>
      <c r="E124" s="35">
        <v>17</v>
      </c>
      <c r="F124" s="35">
        <f t="shared" si="1"/>
        <v>9.4690000000000012</v>
      </c>
      <c r="G124" s="14" t="s">
        <v>971</v>
      </c>
      <c r="H124" s="14" t="s">
        <v>3517</v>
      </c>
    </row>
    <row r="125" spans="1:8">
      <c r="A125" s="14" t="s">
        <v>1173</v>
      </c>
      <c r="B125" s="14" t="s">
        <v>3720</v>
      </c>
      <c r="C125" s="33">
        <v>0.57799999999999996</v>
      </c>
      <c r="D125" s="33">
        <v>0.54800000000000004</v>
      </c>
      <c r="E125" s="35">
        <v>17</v>
      </c>
      <c r="F125" s="35">
        <f t="shared" si="1"/>
        <v>9.3160000000000007</v>
      </c>
      <c r="G125" s="14" t="s">
        <v>971</v>
      </c>
      <c r="H125" s="14" t="s">
        <v>3517</v>
      </c>
    </row>
    <row r="126" spans="1:8">
      <c r="A126" s="14" t="s">
        <v>1173</v>
      </c>
      <c r="B126" s="14" t="s">
        <v>3729</v>
      </c>
      <c r="C126" s="33">
        <v>0.78200000000000003</v>
      </c>
      <c r="D126" s="33">
        <v>0.316</v>
      </c>
      <c r="E126" s="35">
        <v>17</v>
      </c>
      <c r="F126" s="35">
        <f t="shared" si="1"/>
        <v>5.3719999999999999</v>
      </c>
      <c r="G126" s="14" t="s">
        <v>971</v>
      </c>
      <c r="H126" s="14" t="s">
        <v>3517</v>
      </c>
    </row>
    <row r="127" spans="1:8">
      <c r="A127" s="14" t="s">
        <v>1173</v>
      </c>
      <c r="B127" s="14" t="s">
        <v>3715</v>
      </c>
      <c r="C127" s="33">
        <v>0.67900000000000005</v>
      </c>
      <c r="D127" s="33">
        <v>0.28100000000000003</v>
      </c>
      <c r="E127" s="35">
        <v>17</v>
      </c>
      <c r="F127" s="35">
        <f t="shared" si="1"/>
        <v>4.7770000000000001</v>
      </c>
      <c r="G127" s="14" t="s">
        <v>971</v>
      </c>
      <c r="H127" s="14" t="s">
        <v>3517</v>
      </c>
    </row>
    <row r="128" spans="1:8">
      <c r="A128" s="14" t="s">
        <v>1173</v>
      </c>
      <c r="B128" s="14" t="s">
        <v>3683</v>
      </c>
      <c r="C128" s="33">
        <v>2.3559999999999999</v>
      </c>
      <c r="D128" s="33">
        <v>0.188</v>
      </c>
      <c r="E128" s="35">
        <v>17</v>
      </c>
      <c r="F128" s="35">
        <f t="shared" si="1"/>
        <v>3.1960000000000002</v>
      </c>
      <c r="G128" s="14" t="s">
        <v>971</v>
      </c>
      <c r="H128" s="14" t="s">
        <v>3517</v>
      </c>
    </row>
    <row r="129" spans="1:8">
      <c r="A129" s="14" t="s">
        <v>1173</v>
      </c>
      <c r="B129" s="14" t="s">
        <v>3697</v>
      </c>
      <c r="C129" s="33">
        <v>0.42499999999999999</v>
      </c>
      <c r="D129" s="33">
        <v>0.10100000000000001</v>
      </c>
      <c r="E129" s="35">
        <v>17</v>
      </c>
      <c r="F129" s="35">
        <f t="shared" si="1"/>
        <v>1.7170000000000001</v>
      </c>
      <c r="G129" s="14" t="s">
        <v>971</v>
      </c>
      <c r="H129" s="14" t="s">
        <v>3517</v>
      </c>
    </row>
    <row r="130" spans="1:8">
      <c r="A130" s="9"/>
      <c r="B130" s="14"/>
      <c r="C130" s="37">
        <f>SUM(C122:C129)</f>
        <v>12.862</v>
      </c>
      <c r="D130" s="37">
        <f>SUM(D122:D129)</f>
        <v>4.08</v>
      </c>
      <c r="E130" s="36"/>
      <c r="F130" s="36">
        <f>SUM(F122:F129)</f>
        <v>69.36</v>
      </c>
      <c r="G130" s="6"/>
      <c r="H130" s="8" t="s">
        <v>907</v>
      </c>
    </row>
    <row r="131" spans="1:8">
      <c r="A131" s="9"/>
      <c r="B131" s="14"/>
      <c r="C131" s="36">
        <f>C130+C121+C115+C100+C12</f>
        <v>201.715</v>
      </c>
      <c r="D131" s="36">
        <f>D130+D121+D115+D100+D12</f>
        <v>74.872</v>
      </c>
      <c r="E131" s="36"/>
      <c r="F131" s="36">
        <f>F130+F121+F115+F100+F12</f>
        <v>1272.8239999999998</v>
      </c>
      <c r="G131" s="6"/>
      <c r="H131" s="10" t="s">
        <v>908</v>
      </c>
    </row>
  </sheetData>
  <mergeCells count="3">
    <mergeCell ref="A2:H2"/>
    <mergeCell ref="D4:E4"/>
    <mergeCell ref="D5:E5"/>
  </mergeCells>
  <phoneticPr fontId="8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2:H145"/>
  <sheetViews>
    <sheetView workbookViewId="0">
      <selection activeCell="L132" sqref="L132"/>
    </sheetView>
  </sheetViews>
  <sheetFormatPr defaultRowHeight="15.75"/>
  <cols>
    <col min="1" max="1" width="26.140625" style="1" customWidth="1"/>
    <col min="2" max="2" width="14" style="11" customWidth="1"/>
    <col min="3" max="3" width="12.140625" style="11" customWidth="1"/>
    <col min="4" max="4" width="12.85546875" style="11" customWidth="1"/>
    <col min="5" max="5" width="16.140625" style="17" customWidth="1"/>
    <col min="6" max="6" width="16.140625" style="11" customWidth="1"/>
    <col min="7" max="7" width="14.7109375" style="11" customWidth="1"/>
    <col min="8" max="8" width="32.5703125" style="1" customWidth="1"/>
    <col min="9" max="16384" width="9.140625" style="1"/>
  </cols>
  <sheetData>
    <row r="2" spans="1:8">
      <c r="A2" s="55" t="s">
        <v>961</v>
      </c>
      <c r="B2" s="55"/>
      <c r="C2" s="55"/>
      <c r="D2" s="55"/>
      <c r="E2" s="55"/>
      <c r="F2" s="55"/>
      <c r="G2" s="55"/>
      <c r="H2" s="55"/>
    </row>
    <row r="3" spans="1:8">
      <c r="A3" s="2"/>
      <c r="B3" s="3"/>
      <c r="C3" s="3"/>
      <c r="D3" s="3"/>
      <c r="E3" s="3"/>
      <c r="F3" s="3"/>
      <c r="G3" s="2"/>
      <c r="H3" s="2"/>
    </row>
    <row r="4" spans="1:8">
      <c r="A4" s="2"/>
      <c r="B4" s="3"/>
      <c r="C4" s="3"/>
      <c r="D4" s="57" t="s">
        <v>962</v>
      </c>
      <c r="E4" s="57"/>
      <c r="F4" s="3"/>
      <c r="G4" s="2"/>
      <c r="H4" s="2"/>
    </row>
    <row r="5" spans="1:8">
      <c r="A5" s="2"/>
      <c r="B5" s="3"/>
      <c r="C5" s="3"/>
      <c r="D5" s="57" t="s">
        <v>963</v>
      </c>
      <c r="E5" s="57"/>
      <c r="F5" s="3"/>
      <c r="G5" s="2"/>
      <c r="H5" s="2"/>
    </row>
    <row r="7" spans="1:8" ht="47.25">
      <c r="A7" s="4" t="s">
        <v>899</v>
      </c>
      <c r="B7" s="4" t="s">
        <v>900</v>
      </c>
      <c r="C7" s="4" t="s">
        <v>901</v>
      </c>
      <c r="D7" s="4" t="s">
        <v>902</v>
      </c>
      <c r="E7" s="16" t="s">
        <v>903</v>
      </c>
      <c r="F7" s="4" t="s">
        <v>904</v>
      </c>
      <c r="G7" s="4" t="s">
        <v>905</v>
      </c>
      <c r="H7" s="4" t="s">
        <v>906</v>
      </c>
    </row>
    <row r="8" spans="1:8">
      <c r="A8" s="14" t="s">
        <v>1409</v>
      </c>
      <c r="B8" s="14" t="s">
        <v>3730</v>
      </c>
      <c r="C8" s="33">
        <v>1.08</v>
      </c>
      <c r="D8" s="33">
        <v>1.028</v>
      </c>
      <c r="E8" s="35">
        <v>18</v>
      </c>
      <c r="F8" s="35">
        <f>D8*E8</f>
        <v>18.504000000000001</v>
      </c>
      <c r="G8" s="14" t="s">
        <v>971</v>
      </c>
      <c r="H8" s="14" t="s">
        <v>3731</v>
      </c>
    </row>
    <row r="9" spans="1:8">
      <c r="A9" s="14" t="s">
        <v>1409</v>
      </c>
      <c r="B9" s="14" t="s">
        <v>3732</v>
      </c>
      <c r="C9" s="33">
        <v>5.7309999999999999</v>
      </c>
      <c r="D9" s="33">
        <v>1.018</v>
      </c>
      <c r="E9" s="35">
        <v>18</v>
      </c>
      <c r="F9" s="35">
        <f t="shared" ref="F9:F79" si="0">D9*E9</f>
        <v>18.324000000000002</v>
      </c>
      <c r="G9" s="14" t="s">
        <v>971</v>
      </c>
      <c r="H9" s="14" t="s">
        <v>3731</v>
      </c>
    </row>
    <row r="10" spans="1:8">
      <c r="A10" s="14" t="s">
        <v>1409</v>
      </c>
      <c r="B10" s="14" t="s">
        <v>3732</v>
      </c>
      <c r="C10" s="33">
        <v>5.7309999999999999</v>
      </c>
      <c r="D10" s="33">
        <v>0.308</v>
      </c>
      <c r="E10" s="35">
        <v>18</v>
      </c>
      <c r="F10" s="35">
        <f t="shared" si="0"/>
        <v>5.5439999999999996</v>
      </c>
      <c r="G10" s="14" t="s">
        <v>971</v>
      </c>
      <c r="H10" s="14" t="s">
        <v>3731</v>
      </c>
    </row>
    <row r="11" spans="1:8">
      <c r="A11" s="14" t="s">
        <v>1409</v>
      </c>
      <c r="B11" s="14" t="s">
        <v>3733</v>
      </c>
      <c r="C11" s="33">
        <v>3.125</v>
      </c>
      <c r="D11" s="33">
        <v>0.14499999999999999</v>
      </c>
      <c r="E11" s="35">
        <v>18</v>
      </c>
      <c r="F11" s="35">
        <f t="shared" si="0"/>
        <v>2.61</v>
      </c>
      <c r="G11" s="14" t="s">
        <v>971</v>
      </c>
      <c r="H11" s="14" t="s">
        <v>3731</v>
      </c>
    </row>
    <row r="12" spans="1:8">
      <c r="A12" s="14"/>
      <c r="B12" s="14"/>
      <c r="C12" s="37">
        <f>SUM(C8:C11)</f>
        <v>15.667</v>
      </c>
      <c r="D12" s="37">
        <f>SUM(D8:D11)</f>
        <v>2.4990000000000001</v>
      </c>
      <c r="E12" s="36"/>
      <c r="F12" s="36">
        <f>SUM(F8:F11)</f>
        <v>44.981999999999999</v>
      </c>
      <c r="G12" s="14"/>
      <c r="H12" s="8" t="s">
        <v>907</v>
      </c>
    </row>
    <row r="13" spans="1:8">
      <c r="A13" s="14" t="s">
        <v>1409</v>
      </c>
      <c r="B13" s="14" t="s">
        <v>3734</v>
      </c>
      <c r="C13" s="33">
        <v>4.2939999999999996</v>
      </c>
      <c r="D13" s="33">
        <v>3.7610000000000001</v>
      </c>
      <c r="E13" s="35">
        <v>18</v>
      </c>
      <c r="F13" s="35">
        <f t="shared" si="0"/>
        <v>67.698000000000008</v>
      </c>
      <c r="G13" s="14" t="s">
        <v>971</v>
      </c>
      <c r="H13" s="14" t="s">
        <v>3735</v>
      </c>
    </row>
    <row r="14" spans="1:8">
      <c r="A14" s="14" t="s">
        <v>1409</v>
      </c>
      <c r="B14" s="14" t="s">
        <v>3736</v>
      </c>
      <c r="C14" s="33">
        <v>2.6150000000000002</v>
      </c>
      <c r="D14" s="33">
        <v>2.605</v>
      </c>
      <c r="E14" s="35">
        <v>18</v>
      </c>
      <c r="F14" s="35">
        <f t="shared" si="0"/>
        <v>46.89</v>
      </c>
      <c r="G14" s="14" t="s">
        <v>971</v>
      </c>
      <c r="H14" s="14" t="s">
        <v>3735</v>
      </c>
    </row>
    <row r="15" spans="1:8">
      <c r="A15" s="14" t="s">
        <v>1409</v>
      </c>
      <c r="B15" s="14" t="s">
        <v>3737</v>
      </c>
      <c r="C15" s="33">
        <v>2.5659999999999998</v>
      </c>
      <c r="D15" s="33">
        <v>2.5659999999999998</v>
      </c>
      <c r="E15" s="35">
        <v>18</v>
      </c>
      <c r="F15" s="35">
        <f t="shared" si="0"/>
        <v>46.187999999999995</v>
      </c>
      <c r="G15" s="14" t="s">
        <v>971</v>
      </c>
      <c r="H15" s="14" t="s">
        <v>3735</v>
      </c>
    </row>
    <row r="16" spans="1:8">
      <c r="A16" s="14" t="s">
        <v>1409</v>
      </c>
      <c r="B16" s="14" t="s">
        <v>3738</v>
      </c>
      <c r="C16" s="33">
        <v>2.0430000000000001</v>
      </c>
      <c r="D16" s="33">
        <v>2.0430000000000001</v>
      </c>
      <c r="E16" s="35">
        <v>18</v>
      </c>
      <c r="F16" s="35">
        <f t="shared" si="0"/>
        <v>36.774000000000001</v>
      </c>
      <c r="G16" s="14" t="s">
        <v>971</v>
      </c>
      <c r="H16" s="14" t="s">
        <v>3735</v>
      </c>
    </row>
    <row r="17" spans="1:8">
      <c r="A17" s="14" t="s">
        <v>1409</v>
      </c>
      <c r="B17" s="14" t="s">
        <v>3739</v>
      </c>
      <c r="C17" s="33">
        <v>3.7349999999999999</v>
      </c>
      <c r="D17" s="33">
        <v>1.7709999999999999</v>
      </c>
      <c r="E17" s="35">
        <v>18</v>
      </c>
      <c r="F17" s="35">
        <f t="shared" si="0"/>
        <v>31.878</v>
      </c>
      <c r="G17" s="14" t="s">
        <v>971</v>
      </c>
      <c r="H17" s="14" t="s">
        <v>3735</v>
      </c>
    </row>
    <row r="18" spans="1:8">
      <c r="A18" s="14" t="s">
        <v>1409</v>
      </c>
      <c r="B18" s="14" t="s">
        <v>3740</v>
      </c>
      <c r="C18" s="33">
        <v>3.0859999999999999</v>
      </c>
      <c r="D18" s="33">
        <v>0.76600000000000001</v>
      </c>
      <c r="E18" s="35">
        <v>18</v>
      </c>
      <c r="F18" s="35">
        <f t="shared" si="0"/>
        <v>13.788</v>
      </c>
      <c r="G18" s="14" t="s">
        <v>971</v>
      </c>
      <c r="H18" s="14" t="s">
        <v>3735</v>
      </c>
    </row>
    <row r="19" spans="1:8">
      <c r="A19" s="14" t="s">
        <v>1409</v>
      </c>
      <c r="B19" s="14" t="s">
        <v>3741</v>
      </c>
      <c r="C19" s="33">
        <v>2.1320000000000001</v>
      </c>
      <c r="D19" s="33">
        <v>0.73499999999999999</v>
      </c>
      <c r="E19" s="35">
        <v>18</v>
      </c>
      <c r="F19" s="35">
        <f t="shared" si="0"/>
        <v>13.23</v>
      </c>
      <c r="G19" s="14" t="s">
        <v>971</v>
      </c>
      <c r="H19" s="14" t="s">
        <v>3735</v>
      </c>
    </row>
    <row r="20" spans="1:8">
      <c r="A20" s="14" t="s">
        <v>1409</v>
      </c>
      <c r="B20" s="14" t="s">
        <v>3742</v>
      </c>
      <c r="C20" s="33">
        <v>4.3559999999999999</v>
      </c>
      <c r="D20" s="33">
        <v>0.69799999999999995</v>
      </c>
      <c r="E20" s="35">
        <v>18</v>
      </c>
      <c r="F20" s="35">
        <f t="shared" si="0"/>
        <v>12.564</v>
      </c>
      <c r="G20" s="14" t="s">
        <v>971</v>
      </c>
      <c r="H20" s="14" t="s">
        <v>3735</v>
      </c>
    </row>
    <row r="21" spans="1:8">
      <c r="A21" s="14" t="s">
        <v>1409</v>
      </c>
      <c r="B21" s="14" t="s">
        <v>3743</v>
      </c>
      <c r="C21" s="33">
        <v>1.5820000000000001</v>
      </c>
      <c r="D21" s="33">
        <v>0.69199999999999995</v>
      </c>
      <c r="E21" s="35">
        <v>18</v>
      </c>
      <c r="F21" s="35">
        <f t="shared" si="0"/>
        <v>12.456</v>
      </c>
      <c r="G21" s="14" t="s">
        <v>971</v>
      </c>
      <c r="H21" s="14" t="s">
        <v>3735</v>
      </c>
    </row>
    <row r="22" spans="1:8">
      <c r="A22" s="14" t="s">
        <v>1409</v>
      </c>
      <c r="B22" s="14" t="s">
        <v>3744</v>
      </c>
      <c r="C22" s="33">
        <v>2.9329999999999998</v>
      </c>
      <c r="D22" s="33">
        <v>0.52600000000000002</v>
      </c>
      <c r="E22" s="35">
        <v>18</v>
      </c>
      <c r="F22" s="35">
        <f t="shared" si="0"/>
        <v>9.468</v>
      </c>
      <c r="G22" s="14" t="s">
        <v>971</v>
      </c>
      <c r="H22" s="14" t="s">
        <v>3735</v>
      </c>
    </row>
    <row r="23" spans="1:8">
      <c r="A23" s="14" t="s">
        <v>1409</v>
      </c>
      <c r="B23" s="14" t="s">
        <v>3745</v>
      </c>
      <c r="C23" s="33">
        <v>2.024</v>
      </c>
      <c r="D23" s="33">
        <v>0.377</v>
      </c>
      <c r="E23" s="35">
        <v>18</v>
      </c>
      <c r="F23" s="35">
        <f t="shared" si="0"/>
        <v>6.7859999999999996</v>
      </c>
      <c r="G23" s="14" t="s">
        <v>971</v>
      </c>
      <c r="H23" s="14" t="s">
        <v>3735</v>
      </c>
    </row>
    <row r="24" spans="1:8">
      <c r="A24" s="14" t="s">
        <v>1409</v>
      </c>
      <c r="B24" s="14" t="s">
        <v>3746</v>
      </c>
      <c r="C24" s="33">
        <v>2.1629999999999998</v>
      </c>
      <c r="D24" s="33">
        <v>0.313</v>
      </c>
      <c r="E24" s="35">
        <v>18</v>
      </c>
      <c r="F24" s="35">
        <f t="shared" si="0"/>
        <v>5.6340000000000003</v>
      </c>
      <c r="G24" s="14" t="s">
        <v>971</v>
      </c>
      <c r="H24" s="14" t="s">
        <v>3735</v>
      </c>
    </row>
    <row r="25" spans="1:8">
      <c r="A25" s="14" t="s">
        <v>1409</v>
      </c>
      <c r="B25" s="14" t="s">
        <v>3747</v>
      </c>
      <c r="C25" s="33">
        <v>0.3</v>
      </c>
      <c r="D25" s="33">
        <v>0.29199999999999998</v>
      </c>
      <c r="E25" s="35">
        <v>18</v>
      </c>
      <c r="F25" s="35">
        <f t="shared" si="0"/>
        <v>5.2559999999999993</v>
      </c>
      <c r="G25" s="14" t="s">
        <v>971</v>
      </c>
      <c r="H25" s="14" t="s">
        <v>3735</v>
      </c>
    </row>
    <row r="26" spans="1:8">
      <c r="A26" s="14" t="s">
        <v>1409</v>
      </c>
      <c r="B26" s="14" t="s">
        <v>3748</v>
      </c>
      <c r="C26" s="33">
        <v>2.3879999999999999</v>
      </c>
      <c r="D26" s="33">
        <v>0.19500000000000001</v>
      </c>
      <c r="E26" s="35">
        <v>18</v>
      </c>
      <c r="F26" s="35">
        <f t="shared" si="0"/>
        <v>3.5100000000000002</v>
      </c>
      <c r="G26" s="14" t="s">
        <v>971</v>
      </c>
      <c r="H26" s="14" t="s">
        <v>3735</v>
      </c>
    </row>
    <row r="27" spans="1:8">
      <c r="A27" s="14" t="s">
        <v>1409</v>
      </c>
      <c r="B27" s="14" t="s">
        <v>3749</v>
      </c>
      <c r="C27" s="33">
        <v>1.0029999999999999</v>
      </c>
      <c r="D27" s="33">
        <v>1.4999999999999999E-2</v>
      </c>
      <c r="E27" s="35">
        <v>18</v>
      </c>
      <c r="F27" s="35">
        <f t="shared" si="0"/>
        <v>0.27</v>
      </c>
      <c r="G27" s="14" t="s">
        <v>971</v>
      </c>
      <c r="H27" s="14" t="s">
        <v>3735</v>
      </c>
    </row>
    <row r="28" spans="1:8" s="39" customFormat="1">
      <c r="A28" s="38"/>
      <c r="B28" s="38"/>
      <c r="C28" s="37">
        <f>SUM(C13:C27)</f>
        <v>37.219999999999992</v>
      </c>
      <c r="D28" s="37">
        <f>SUM(D13:D27)</f>
        <v>17.355</v>
      </c>
      <c r="E28" s="36"/>
      <c r="F28" s="36">
        <f>SUM(F13:F27)</f>
        <v>312.39000000000004</v>
      </c>
      <c r="G28" s="38"/>
      <c r="H28" s="8" t="s">
        <v>907</v>
      </c>
    </row>
    <row r="29" spans="1:8">
      <c r="A29" s="14" t="s">
        <v>1409</v>
      </c>
      <c r="B29" s="14" t="s">
        <v>3750</v>
      </c>
      <c r="C29" s="33">
        <v>3.5920000000000001</v>
      </c>
      <c r="D29" s="33">
        <v>3.2320000000000002</v>
      </c>
      <c r="E29" s="35">
        <v>18</v>
      </c>
      <c r="F29" s="35">
        <f t="shared" si="0"/>
        <v>58.176000000000002</v>
      </c>
      <c r="G29" s="14" t="s">
        <v>971</v>
      </c>
      <c r="H29" s="14" t="s">
        <v>3751</v>
      </c>
    </row>
    <row r="30" spans="1:8">
      <c r="A30" s="14" t="s">
        <v>1409</v>
      </c>
      <c r="B30" s="14" t="s">
        <v>3752</v>
      </c>
      <c r="C30" s="33">
        <v>2.94</v>
      </c>
      <c r="D30" s="33">
        <v>2.012</v>
      </c>
      <c r="E30" s="35">
        <v>18</v>
      </c>
      <c r="F30" s="35">
        <f t="shared" si="0"/>
        <v>36.216000000000001</v>
      </c>
      <c r="G30" s="14" t="s">
        <v>971</v>
      </c>
      <c r="H30" s="14" t="s">
        <v>3751</v>
      </c>
    </row>
    <row r="31" spans="1:8">
      <c r="A31" s="14" t="s">
        <v>1409</v>
      </c>
      <c r="B31" s="14" t="s">
        <v>3753</v>
      </c>
      <c r="C31" s="33">
        <v>0.89800000000000002</v>
      </c>
      <c r="D31" s="33">
        <v>2.8000000000000001E-2</v>
      </c>
      <c r="E31" s="35">
        <v>18</v>
      </c>
      <c r="F31" s="35">
        <f t="shared" si="0"/>
        <v>0.504</v>
      </c>
      <c r="G31" s="14" t="s">
        <v>971</v>
      </c>
      <c r="H31" s="14" t="s">
        <v>3751</v>
      </c>
    </row>
    <row r="32" spans="1:8" s="39" customFormat="1">
      <c r="A32" s="38"/>
      <c r="B32" s="38"/>
      <c r="C32" s="37">
        <f>SUM(C29:C31)</f>
        <v>7.43</v>
      </c>
      <c r="D32" s="37">
        <f>SUM(D29:D31)</f>
        <v>5.2719999999999994</v>
      </c>
      <c r="E32" s="36"/>
      <c r="F32" s="36">
        <f>SUM(F29:F31)</f>
        <v>94.896000000000001</v>
      </c>
      <c r="G32" s="38"/>
      <c r="H32" s="8" t="s">
        <v>907</v>
      </c>
    </row>
    <row r="33" spans="1:8">
      <c r="A33" s="14" t="s">
        <v>1409</v>
      </c>
      <c r="B33" s="14" t="s">
        <v>3754</v>
      </c>
      <c r="C33" s="33">
        <v>0.374</v>
      </c>
      <c r="D33" s="33">
        <v>0.28899999999999998</v>
      </c>
      <c r="E33" s="35">
        <v>18</v>
      </c>
      <c r="F33" s="35">
        <f t="shared" si="0"/>
        <v>5.202</v>
      </c>
      <c r="G33" s="14" t="s">
        <v>971</v>
      </c>
      <c r="H33" s="14" t="s">
        <v>1834</v>
      </c>
    </row>
    <row r="34" spans="1:8">
      <c r="A34" s="14" t="s">
        <v>1409</v>
      </c>
      <c r="B34" s="14" t="s">
        <v>3755</v>
      </c>
      <c r="C34" s="33">
        <v>1.58</v>
      </c>
      <c r="D34" s="33">
        <v>3.3000000000000002E-2</v>
      </c>
      <c r="E34" s="35">
        <v>18</v>
      </c>
      <c r="F34" s="35">
        <f t="shared" si="0"/>
        <v>0.59400000000000008</v>
      </c>
      <c r="G34" s="14" t="s">
        <v>971</v>
      </c>
      <c r="H34" s="14" t="s">
        <v>1834</v>
      </c>
    </row>
    <row r="35" spans="1:8" s="39" customFormat="1">
      <c r="A35" s="38"/>
      <c r="B35" s="38"/>
      <c r="C35" s="37">
        <f>SUM(C33:C34)</f>
        <v>1.9540000000000002</v>
      </c>
      <c r="D35" s="37">
        <f>SUM(D33:D34)</f>
        <v>0.32199999999999995</v>
      </c>
      <c r="E35" s="36"/>
      <c r="F35" s="36">
        <f>SUM(F33:F34)</f>
        <v>5.7960000000000003</v>
      </c>
      <c r="G35" s="38"/>
      <c r="H35" s="8" t="s">
        <v>907</v>
      </c>
    </row>
    <row r="36" spans="1:8">
      <c r="A36" s="14" t="s">
        <v>1409</v>
      </c>
      <c r="B36" s="14" t="s">
        <v>3740</v>
      </c>
      <c r="C36" s="33">
        <v>3.0859999999999999</v>
      </c>
      <c r="D36" s="33">
        <v>2.1949999999999998</v>
      </c>
      <c r="E36" s="35">
        <v>18</v>
      </c>
      <c r="F36" s="35">
        <f t="shared" si="0"/>
        <v>39.51</v>
      </c>
      <c r="G36" s="14" t="s">
        <v>971</v>
      </c>
      <c r="H36" s="14" t="s">
        <v>3756</v>
      </c>
    </row>
    <row r="37" spans="1:8">
      <c r="A37" s="14" t="s">
        <v>1409</v>
      </c>
      <c r="B37" s="14" t="s">
        <v>3746</v>
      </c>
      <c r="C37" s="33">
        <v>2.1629999999999998</v>
      </c>
      <c r="D37" s="33">
        <v>1.7430000000000001</v>
      </c>
      <c r="E37" s="35">
        <v>18</v>
      </c>
      <c r="F37" s="35">
        <f t="shared" si="0"/>
        <v>31.374000000000002</v>
      </c>
      <c r="G37" s="14" t="s">
        <v>971</v>
      </c>
      <c r="H37" s="14" t="s">
        <v>3756</v>
      </c>
    </row>
    <row r="38" spans="1:8">
      <c r="A38" s="14" t="s">
        <v>1409</v>
      </c>
      <c r="B38" s="14" t="s">
        <v>3757</v>
      </c>
      <c r="C38" s="33">
        <v>2.4649999999999999</v>
      </c>
      <c r="D38" s="33">
        <v>1.2310000000000001</v>
      </c>
      <c r="E38" s="35">
        <v>18</v>
      </c>
      <c r="F38" s="35">
        <f t="shared" si="0"/>
        <v>22.158000000000001</v>
      </c>
      <c r="G38" s="14" t="s">
        <v>971</v>
      </c>
      <c r="H38" s="14" t="s">
        <v>3756</v>
      </c>
    </row>
    <row r="39" spans="1:8">
      <c r="A39" s="14" t="s">
        <v>1409</v>
      </c>
      <c r="B39" s="14" t="s">
        <v>3758</v>
      </c>
      <c r="C39" s="33">
        <v>2.3490000000000002</v>
      </c>
      <c r="D39" s="33">
        <v>1.05</v>
      </c>
      <c r="E39" s="35">
        <v>18</v>
      </c>
      <c r="F39" s="35">
        <f t="shared" si="0"/>
        <v>18.900000000000002</v>
      </c>
      <c r="G39" s="14" t="s">
        <v>971</v>
      </c>
      <c r="H39" s="14" t="s">
        <v>3756</v>
      </c>
    </row>
    <row r="40" spans="1:8">
      <c r="A40" s="14" t="s">
        <v>1409</v>
      </c>
      <c r="B40" s="14" t="s">
        <v>3759</v>
      </c>
      <c r="C40" s="33">
        <v>0.90600000000000003</v>
      </c>
      <c r="D40" s="33">
        <v>0.90600000000000003</v>
      </c>
      <c r="E40" s="35">
        <v>18</v>
      </c>
      <c r="F40" s="35">
        <f t="shared" si="0"/>
        <v>16.308</v>
      </c>
      <c r="G40" s="14" t="s">
        <v>971</v>
      </c>
      <c r="H40" s="14" t="s">
        <v>3756</v>
      </c>
    </row>
    <row r="41" spans="1:8">
      <c r="A41" s="14" t="s">
        <v>1409</v>
      </c>
      <c r="B41" s="14" t="s">
        <v>3739</v>
      </c>
      <c r="C41" s="33">
        <v>3.7349999999999999</v>
      </c>
      <c r="D41" s="33">
        <v>0.751</v>
      </c>
      <c r="E41" s="35">
        <v>18</v>
      </c>
      <c r="F41" s="35">
        <f t="shared" si="0"/>
        <v>13.518000000000001</v>
      </c>
      <c r="G41" s="14" t="s">
        <v>971</v>
      </c>
      <c r="H41" s="14" t="s">
        <v>3756</v>
      </c>
    </row>
    <row r="42" spans="1:8">
      <c r="A42" s="14" t="s">
        <v>1409</v>
      </c>
      <c r="B42" s="14" t="s">
        <v>3760</v>
      </c>
      <c r="C42" s="33">
        <v>1.381</v>
      </c>
      <c r="D42" s="33">
        <v>0.58899999999999997</v>
      </c>
      <c r="E42" s="35">
        <v>18</v>
      </c>
      <c r="F42" s="35">
        <f t="shared" si="0"/>
        <v>10.602</v>
      </c>
      <c r="G42" s="14" t="s">
        <v>971</v>
      </c>
      <c r="H42" s="14" t="s">
        <v>3756</v>
      </c>
    </row>
    <row r="43" spans="1:8">
      <c r="A43" s="14" t="s">
        <v>1409</v>
      </c>
      <c r="B43" s="14" t="s">
        <v>3761</v>
      </c>
      <c r="C43" s="33">
        <v>0.64400000000000002</v>
      </c>
      <c r="D43" s="33">
        <v>0.56499999999999995</v>
      </c>
      <c r="E43" s="35">
        <v>18</v>
      </c>
      <c r="F43" s="35">
        <f t="shared" si="0"/>
        <v>10.169999999999998</v>
      </c>
      <c r="G43" s="14" t="s">
        <v>971</v>
      </c>
      <c r="H43" s="14" t="s">
        <v>3756</v>
      </c>
    </row>
    <row r="44" spans="1:8">
      <c r="A44" s="14" t="s">
        <v>1409</v>
      </c>
      <c r="B44" s="14" t="s">
        <v>3742</v>
      </c>
      <c r="C44" s="33">
        <v>4.3559999999999999</v>
      </c>
      <c r="D44" s="33">
        <v>0.52700000000000002</v>
      </c>
      <c r="E44" s="35">
        <v>18</v>
      </c>
      <c r="F44" s="35">
        <f t="shared" si="0"/>
        <v>9.4860000000000007</v>
      </c>
      <c r="G44" s="14" t="s">
        <v>971</v>
      </c>
      <c r="H44" s="14" t="s">
        <v>3756</v>
      </c>
    </row>
    <row r="45" spans="1:8">
      <c r="A45" s="14" t="s">
        <v>1409</v>
      </c>
      <c r="B45" s="14" t="s">
        <v>3762</v>
      </c>
      <c r="C45" s="33">
        <v>0.91900000000000004</v>
      </c>
      <c r="D45" s="33">
        <v>0.33100000000000002</v>
      </c>
      <c r="E45" s="35">
        <v>18</v>
      </c>
      <c r="F45" s="35">
        <f t="shared" si="0"/>
        <v>5.9580000000000002</v>
      </c>
      <c r="G45" s="14" t="s">
        <v>971</v>
      </c>
      <c r="H45" s="14" t="s">
        <v>3756</v>
      </c>
    </row>
    <row r="46" spans="1:8">
      <c r="A46" s="14" t="s">
        <v>1409</v>
      </c>
      <c r="B46" s="14" t="s">
        <v>3749</v>
      </c>
      <c r="C46" s="33">
        <v>1.0029999999999999</v>
      </c>
      <c r="D46" s="33">
        <v>0.253</v>
      </c>
      <c r="E46" s="35">
        <v>18</v>
      </c>
      <c r="F46" s="35">
        <f t="shared" si="0"/>
        <v>4.5540000000000003</v>
      </c>
      <c r="G46" s="14" t="s">
        <v>971</v>
      </c>
      <c r="H46" s="14" t="s">
        <v>3756</v>
      </c>
    </row>
    <row r="47" spans="1:8">
      <c r="A47" s="14" t="s">
        <v>1409</v>
      </c>
      <c r="B47" s="14" t="s">
        <v>3743</v>
      </c>
      <c r="C47" s="33">
        <v>1.5820000000000001</v>
      </c>
      <c r="D47" s="33">
        <v>2.3E-2</v>
      </c>
      <c r="E47" s="35">
        <v>18</v>
      </c>
      <c r="F47" s="35">
        <f t="shared" si="0"/>
        <v>0.41399999999999998</v>
      </c>
      <c r="G47" s="14" t="s">
        <v>971</v>
      </c>
      <c r="H47" s="14" t="s">
        <v>3756</v>
      </c>
    </row>
    <row r="48" spans="1:8">
      <c r="A48" s="14" t="s">
        <v>1409</v>
      </c>
      <c r="B48" s="14" t="s">
        <v>3763</v>
      </c>
      <c r="C48" s="33">
        <v>1.64</v>
      </c>
      <c r="D48" s="33">
        <v>1.4E-2</v>
      </c>
      <c r="E48" s="35">
        <v>18</v>
      </c>
      <c r="F48" s="35">
        <f t="shared" si="0"/>
        <v>0.252</v>
      </c>
      <c r="G48" s="14" t="s">
        <v>971</v>
      </c>
      <c r="H48" s="14" t="s">
        <v>3756</v>
      </c>
    </row>
    <row r="49" spans="1:8" s="39" customFormat="1">
      <c r="A49" s="38"/>
      <c r="B49" s="38"/>
      <c r="C49" s="37">
        <f>SUM(C36:C48)</f>
        <v>26.228999999999996</v>
      </c>
      <c r="D49" s="37">
        <f>SUM(D36:D48)</f>
        <v>10.177999999999997</v>
      </c>
      <c r="E49" s="36"/>
      <c r="F49" s="36">
        <f>SUM(F36:F48)</f>
        <v>183.20399999999998</v>
      </c>
      <c r="G49" s="38"/>
      <c r="H49" s="8" t="s">
        <v>907</v>
      </c>
    </row>
    <row r="50" spans="1:8">
      <c r="A50" s="14" t="s">
        <v>1409</v>
      </c>
      <c r="B50" s="14" t="s">
        <v>3741</v>
      </c>
      <c r="C50" s="33">
        <v>2.1320000000000001</v>
      </c>
      <c r="D50" s="33">
        <v>0.82299999999999995</v>
      </c>
      <c r="E50" s="35">
        <v>18</v>
      </c>
      <c r="F50" s="35">
        <f t="shared" si="0"/>
        <v>14.814</v>
      </c>
      <c r="G50" s="14" t="s">
        <v>971</v>
      </c>
      <c r="H50" s="14" t="s">
        <v>1840</v>
      </c>
    </row>
    <row r="51" spans="1:8">
      <c r="A51" s="14" t="s">
        <v>1409</v>
      </c>
      <c r="B51" s="14" t="s">
        <v>3741</v>
      </c>
      <c r="C51" s="33">
        <v>2.1320000000000001</v>
      </c>
      <c r="D51" s="33">
        <v>0.25700000000000001</v>
      </c>
      <c r="E51" s="35">
        <v>18</v>
      </c>
      <c r="F51" s="35">
        <f t="shared" si="0"/>
        <v>4.6260000000000003</v>
      </c>
      <c r="G51" s="14" t="s">
        <v>971</v>
      </c>
      <c r="H51" s="14" t="s">
        <v>1840</v>
      </c>
    </row>
    <row r="52" spans="1:8">
      <c r="A52" s="14" t="s">
        <v>1409</v>
      </c>
      <c r="B52" s="14" t="s">
        <v>3764</v>
      </c>
      <c r="C52" s="33">
        <v>3.153</v>
      </c>
      <c r="D52" s="33">
        <v>0.19700000000000001</v>
      </c>
      <c r="E52" s="35">
        <v>18</v>
      </c>
      <c r="F52" s="35">
        <f t="shared" si="0"/>
        <v>3.5460000000000003</v>
      </c>
      <c r="G52" s="14" t="s">
        <v>971</v>
      </c>
      <c r="H52" s="14" t="s">
        <v>1840</v>
      </c>
    </row>
    <row r="53" spans="1:8">
      <c r="A53" s="14"/>
      <c r="B53" s="14"/>
      <c r="C53" s="37">
        <f>SUM(C50:C52)</f>
        <v>7.4169999999999998</v>
      </c>
      <c r="D53" s="37">
        <f>SUM(D50:D52)</f>
        <v>1.2770000000000001</v>
      </c>
      <c r="E53" s="36"/>
      <c r="F53" s="36">
        <f>SUM(F50:F52)</f>
        <v>22.986000000000001</v>
      </c>
      <c r="G53" s="14"/>
      <c r="H53" s="8" t="s">
        <v>907</v>
      </c>
    </row>
    <row r="54" spans="1:8">
      <c r="A54" s="14" t="s">
        <v>1409</v>
      </c>
      <c r="B54" s="14" t="s">
        <v>3765</v>
      </c>
      <c r="C54" s="33">
        <v>2.2610000000000001</v>
      </c>
      <c r="D54" s="33">
        <v>0.88500000000000001</v>
      </c>
      <c r="E54" s="35">
        <v>18</v>
      </c>
      <c r="F54" s="35">
        <f t="shared" si="0"/>
        <v>15.93</v>
      </c>
      <c r="G54" s="14" t="s">
        <v>971</v>
      </c>
      <c r="H54" s="14" t="s">
        <v>3197</v>
      </c>
    </row>
    <row r="55" spans="1:8">
      <c r="A55" s="14"/>
      <c r="B55" s="14"/>
      <c r="C55" s="37">
        <v>2.2610000000000001</v>
      </c>
      <c r="D55" s="37">
        <v>0.88500000000000001</v>
      </c>
      <c r="E55" s="36"/>
      <c r="F55" s="36">
        <v>15.93</v>
      </c>
      <c r="G55" s="14"/>
      <c r="H55" s="8" t="s">
        <v>907</v>
      </c>
    </row>
    <row r="56" spans="1:8">
      <c r="A56" s="14" t="s">
        <v>1409</v>
      </c>
      <c r="B56" s="14" t="s">
        <v>3766</v>
      </c>
      <c r="C56" s="33">
        <v>4.141</v>
      </c>
      <c r="D56" s="33">
        <v>4.0439999999999996</v>
      </c>
      <c r="E56" s="35">
        <v>18</v>
      </c>
      <c r="F56" s="35">
        <f t="shared" si="0"/>
        <v>72.791999999999987</v>
      </c>
      <c r="G56" s="14" t="s">
        <v>971</v>
      </c>
      <c r="H56" s="14" t="s">
        <v>1189</v>
      </c>
    </row>
    <row r="57" spans="1:8">
      <c r="A57" s="14" t="s">
        <v>1409</v>
      </c>
      <c r="B57" s="14" t="s">
        <v>3767</v>
      </c>
      <c r="C57" s="33">
        <v>4.3579999999999997</v>
      </c>
      <c r="D57" s="33">
        <v>3.78</v>
      </c>
      <c r="E57" s="35">
        <v>18</v>
      </c>
      <c r="F57" s="35">
        <f t="shared" si="0"/>
        <v>68.039999999999992</v>
      </c>
      <c r="G57" s="14" t="s">
        <v>971</v>
      </c>
      <c r="H57" s="14" t="s">
        <v>1189</v>
      </c>
    </row>
    <row r="58" spans="1:8">
      <c r="A58" s="14" t="s">
        <v>1409</v>
      </c>
      <c r="B58" s="14" t="s">
        <v>3768</v>
      </c>
      <c r="C58" s="33">
        <v>3.3090000000000002</v>
      </c>
      <c r="D58" s="33">
        <v>3.1760000000000002</v>
      </c>
      <c r="E58" s="35">
        <v>18</v>
      </c>
      <c r="F58" s="35">
        <f t="shared" si="0"/>
        <v>57.168000000000006</v>
      </c>
      <c r="G58" s="14" t="s">
        <v>971</v>
      </c>
      <c r="H58" s="14" t="s">
        <v>1189</v>
      </c>
    </row>
    <row r="59" spans="1:8">
      <c r="A59" s="14" t="s">
        <v>1409</v>
      </c>
      <c r="B59" s="14" t="s">
        <v>3769</v>
      </c>
      <c r="C59" s="33">
        <v>2.9159999999999999</v>
      </c>
      <c r="D59" s="33">
        <v>2.8860000000000001</v>
      </c>
      <c r="E59" s="35">
        <v>18</v>
      </c>
      <c r="F59" s="35">
        <f t="shared" si="0"/>
        <v>51.948</v>
      </c>
      <c r="G59" s="14" t="s">
        <v>971</v>
      </c>
      <c r="H59" s="14" t="s">
        <v>1189</v>
      </c>
    </row>
    <row r="60" spans="1:8">
      <c r="A60" s="14" t="s">
        <v>1409</v>
      </c>
      <c r="B60" s="14" t="s">
        <v>3770</v>
      </c>
      <c r="C60" s="33">
        <v>3.7010000000000001</v>
      </c>
      <c r="D60" s="33">
        <v>2.7029999999999998</v>
      </c>
      <c r="E60" s="35">
        <v>18</v>
      </c>
      <c r="F60" s="35">
        <f t="shared" si="0"/>
        <v>48.653999999999996</v>
      </c>
      <c r="G60" s="14" t="s">
        <v>971</v>
      </c>
      <c r="H60" s="14" t="s">
        <v>1189</v>
      </c>
    </row>
    <row r="61" spans="1:8">
      <c r="A61" s="14" t="s">
        <v>1409</v>
      </c>
      <c r="B61" s="14" t="s">
        <v>3771</v>
      </c>
      <c r="C61" s="33">
        <v>7.3689999999999998</v>
      </c>
      <c r="D61" s="33">
        <v>2.2360000000000002</v>
      </c>
      <c r="E61" s="35">
        <v>18</v>
      </c>
      <c r="F61" s="35">
        <f t="shared" si="0"/>
        <v>40.248000000000005</v>
      </c>
      <c r="G61" s="14" t="s">
        <v>971</v>
      </c>
      <c r="H61" s="14" t="s">
        <v>1189</v>
      </c>
    </row>
    <row r="62" spans="1:8">
      <c r="A62" s="14" t="s">
        <v>1409</v>
      </c>
      <c r="B62" s="14" t="s">
        <v>3772</v>
      </c>
      <c r="C62" s="33">
        <v>3.3730000000000002</v>
      </c>
      <c r="D62" s="33">
        <v>2.2130000000000001</v>
      </c>
      <c r="E62" s="35">
        <v>18</v>
      </c>
      <c r="F62" s="35">
        <f t="shared" si="0"/>
        <v>39.834000000000003</v>
      </c>
      <c r="G62" s="14" t="s">
        <v>971</v>
      </c>
      <c r="H62" s="14" t="s">
        <v>1189</v>
      </c>
    </row>
    <row r="63" spans="1:8">
      <c r="A63" s="14" t="s">
        <v>1409</v>
      </c>
      <c r="B63" s="14" t="s">
        <v>3773</v>
      </c>
      <c r="C63" s="33">
        <v>2.194</v>
      </c>
      <c r="D63" s="33">
        <v>2.141</v>
      </c>
      <c r="E63" s="35">
        <v>18</v>
      </c>
      <c r="F63" s="35">
        <f t="shared" si="0"/>
        <v>38.537999999999997</v>
      </c>
      <c r="G63" s="14" t="s">
        <v>971</v>
      </c>
      <c r="H63" s="14" t="s">
        <v>1189</v>
      </c>
    </row>
    <row r="64" spans="1:8">
      <c r="A64" s="14" t="s">
        <v>1409</v>
      </c>
      <c r="B64" s="14" t="s">
        <v>3774</v>
      </c>
      <c r="C64" s="33">
        <v>2.09</v>
      </c>
      <c r="D64" s="33">
        <v>1.903</v>
      </c>
      <c r="E64" s="35">
        <v>18</v>
      </c>
      <c r="F64" s="35">
        <f t="shared" si="0"/>
        <v>34.253999999999998</v>
      </c>
      <c r="G64" s="14" t="s">
        <v>971</v>
      </c>
      <c r="H64" s="14" t="s">
        <v>1189</v>
      </c>
    </row>
    <row r="65" spans="1:8">
      <c r="A65" s="14" t="s">
        <v>1409</v>
      </c>
      <c r="B65" s="14" t="s">
        <v>3775</v>
      </c>
      <c r="C65" s="33">
        <v>1.853</v>
      </c>
      <c r="D65" s="33">
        <v>1.7709999999999999</v>
      </c>
      <c r="E65" s="35">
        <v>18</v>
      </c>
      <c r="F65" s="35">
        <f t="shared" si="0"/>
        <v>31.878</v>
      </c>
      <c r="G65" s="14" t="s">
        <v>971</v>
      </c>
      <c r="H65" s="14" t="s">
        <v>1189</v>
      </c>
    </row>
    <row r="66" spans="1:8">
      <c r="A66" s="14" t="s">
        <v>1409</v>
      </c>
      <c r="B66" s="14" t="s">
        <v>3776</v>
      </c>
      <c r="C66" s="33">
        <v>2.33</v>
      </c>
      <c r="D66" s="33">
        <v>1.738</v>
      </c>
      <c r="E66" s="35">
        <v>18</v>
      </c>
      <c r="F66" s="35">
        <f t="shared" si="0"/>
        <v>31.283999999999999</v>
      </c>
      <c r="G66" s="14" t="s">
        <v>971</v>
      </c>
      <c r="H66" s="14" t="s">
        <v>1189</v>
      </c>
    </row>
    <row r="67" spans="1:8">
      <c r="A67" s="14" t="s">
        <v>1409</v>
      </c>
      <c r="B67" s="14" t="s">
        <v>3777</v>
      </c>
      <c r="C67" s="33">
        <v>5.5330000000000004</v>
      </c>
      <c r="D67" s="33">
        <v>1.69</v>
      </c>
      <c r="E67" s="35">
        <v>18</v>
      </c>
      <c r="F67" s="35">
        <f t="shared" si="0"/>
        <v>30.419999999999998</v>
      </c>
      <c r="G67" s="14" t="s">
        <v>971</v>
      </c>
      <c r="H67" s="14" t="s">
        <v>1189</v>
      </c>
    </row>
    <row r="68" spans="1:8">
      <c r="A68" s="14" t="s">
        <v>1409</v>
      </c>
      <c r="B68" s="14" t="s">
        <v>3778</v>
      </c>
      <c r="C68" s="33">
        <v>2.3420000000000001</v>
      </c>
      <c r="D68" s="33">
        <v>1.633</v>
      </c>
      <c r="E68" s="35">
        <v>18</v>
      </c>
      <c r="F68" s="35">
        <f t="shared" si="0"/>
        <v>29.393999999999998</v>
      </c>
      <c r="G68" s="14" t="s">
        <v>971</v>
      </c>
      <c r="H68" s="14" t="s">
        <v>1189</v>
      </c>
    </row>
    <row r="69" spans="1:8">
      <c r="A69" s="14" t="s">
        <v>1409</v>
      </c>
      <c r="B69" s="14" t="s">
        <v>3779</v>
      </c>
      <c r="C69" s="33">
        <v>4.7850000000000001</v>
      </c>
      <c r="D69" s="33">
        <v>1.571</v>
      </c>
      <c r="E69" s="35">
        <v>18</v>
      </c>
      <c r="F69" s="35">
        <f t="shared" si="0"/>
        <v>28.277999999999999</v>
      </c>
      <c r="G69" s="14" t="s">
        <v>971</v>
      </c>
      <c r="H69" s="14" t="s">
        <v>1189</v>
      </c>
    </row>
    <row r="70" spans="1:8">
      <c r="A70" s="14" t="s">
        <v>1409</v>
      </c>
      <c r="B70" s="14" t="s">
        <v>3780</v>
      </c>
      <c r="C70" s="33">
        <v>1.663</v>
      </c>
      <c r="D70" s="33">
        <v>1.5529999999999999</v>
      </c>
      <c r="E70" s="35">
        <v>18</v>
      </c>
      <c r="F70" s="35">
        <f t="shared" si="0"/>
        <v>27.954000000000001</v>
      </c>
      <c r="G70" s="14" t="s">
        <v>971</v>
      </c>
      <c r="H70" s="14" t="s">
        <v>1189</v>
      </c>
    </row>
    <row r="71" spans="1:8">
      <c r="A71" s="14" t="s">
        <v>1409</v>
      </c>
      <c r="B71" s="14" t="s">
        <v>3781</v>
      </c>
      <c r="C71" s="33">
        <v>3.2709999999999999</v>
      </c>
      <c r="D71" s="33">
        <v>1.5289999999999999</v>
      </c>
      <c r="E71" s="35">
        <v>18</v>
      </c>
      <c r="F71" s="35">
        <f t="shared" si="0"/>
        <v>27.521999999999998</v>
      </c>
      <c r="G71" s="14" t="s">
        <v>971</v>
      </c>
      <c r="H71" s="14" t="s">
        <v>1189</v>
      </c>
    </row>
    <row r="72" spans="1:8">
      <c r="A72" s="14" t="s">
        <v>1409</v>
      </c>
      <c r="B72" s="14" t="s">
        <v>3782</v>
      </c>
      <c r="C72" s="33">
        <v>5.0010000000000003</v>
      </c>
      <c r="D72" s="33">
        <v>1.403</v>
      </c>
      <c r="E72" s="35">
        <v>18</v>
      </c>
      <c r="F72" s="35">
        <f t="shared" si="0"/>
        <v>25.254000000000001</v>
      </c>
      <c r="G72" s="14" t="s">
        <v>971</v>
      </c>
      <c r="H72" s="14" t="s">
        <v>1189</v>
      </c>
    </row>
    <row r="73" spans="1:8">
      <c r="A73" s="14" t="s">
        <v>1409</v>
      </c>
      <c r="B73" s="14" t="s">
        <v>3757</v>
      </c>
      <c r="C73" s="33">
        <v>2.4649999999999999</v>
      </c>
      <c r="D73" s="33">
        <v>1.2290000000000001</v>
      </c>
      <c r="E73" s="35">
        <v>18</v>
      </c>
      <c r="F73" s="35">
        <f t="shared" si="0"/>
        <v>22.122</v>
      </c>
      <c r="G73" s="14" t="s">
        <v>971</v>
      </c>
      <c r="H73" s="14" t="s">
        <v>1189</v>
      </c>
    </row>
    <row r="74" spans="1:8">
      <c r="A74" s="14" t="s">
        <v>1409</v>
      </c>
      <c r="B74" s="14" t="s">
        <v>3783</v>
      </c>
      <c r="C74" s="33">
        <v>1.403</v>
      </c>
      <c r="D74" s="33">
        <v>1.226</v>
      </c>
      <c r="E74" s="35">
        <v>18</v>
      </c>
      <c r="F74" s="35">
        <f t="shared" si="0"/>
        <v>22.067999999999998</v>
      </c>
      <c r="G74" s="14" t="s">
        <v>971</v>
      </c>
      <c r="H74" s="14" t="s">
        <v>1189</v>
      </c>
    </row>
    <row r="75" spans="1:8">
      <c r="A75" s="14" t="s">
        <v>1409</v>
      </c>
      <c r="B75" s="14" t="s">
        <v>3784</v>
      </c>
      <c r="C75" s="33">
        <v>2.8210000000000002</v>
      </c>
      <c r="D75" s="33">
        <v>1.141</v>
      </c>
      <c r="E75" s="35">
        <v>18</v>
      </c>
      <c r="F75" s="35">
        <f t="shared" si="0"/>
        <v>20.538</v>
      </c>
      <c r="G75" s="14" t="s">
        <v>971</v>
      </c>
      <c r="H75" s="14" t="s">
        <v>1189</v>
      </c>
    </row>
    <row r="76" spans="1:8">
      <c r="A76" s="14" t="s">
        <v>1409</v>
      </c>
      <c r="B76" s="14" t="s">
        <v>3785</v>
      </c>
      <c r="C76" s="33">
        <v>1.9350000000000001</v>
      </c>
      <c r="D76" s="33">
        <v>1.097</v>
      </c>
      <c r="E76" s="35">
        <v>18</v>
      </c>
      <c r="F76" s="35">
        <f t="shared" si="0"/>
        <v>19.745999999999999</v>
      </c>
      <c r="G76" s="14" t="s">
        <v>971</v>
      </c>
      <c r="H76" s="14" t="s">
        <v>1189</v>
      </c>
    </row>
    <row r="77" spans="1:8">
      <c r="A77" s="14" t="s">
        <v>1409</v>
      </c>
      <c r="B77" s="14" t="s">
        <v>3786</v>
      </c>
      <c r="C77" s="33">
        <v>5.7309999999999999</v>
      </c>
      <c r="D77" s="33">
        <v>1.0860000000000001</v>
      </c>
      <c r="E77" s="35">
        <v>18</v>
      </c>
      <c r="F77" s="35">
        <f t="shared" si="0"/>
        <v>19.548000000000002</v>
      </c>
      <c r="G77" s="14" t="s">
        <v>971</v>
      </c>
      <c r="H77" s="14" t="s">
        <v>1189</v>
      </c>
    </row>
    <row r="78" spans="1:8">
      <c r="A78" s="14" t="s">
        <v>1409</v>
      </c>
      <c r="B78" s="14" t="s">
        <v>3787</v>
      </c>
      <c r="C78" s="33">
        <v>1.7350000000000001</v>
      </c>
      <c r="D78" s="33">
        <v>1.085</v>
      </c>
      <c r="E78" s="35">
        <v>18</v>
      </c>
      <c r="F78" s="35">
        <f t="shared" si="0"/>
        <v>19.53</v>
      </c>
      <c r="G78" s="14" t="s">
        <v>971</v>
      </c>
      <c r="H78" s="14" t="s">
        <v>1189</v>
      </c>
    </row>
    <row r="79" spans="1:8">
      <c r="A79" s="14" t="s">
        <v>1409</v>
      </c>
      <c r="B79" s="14" t="s">
        <v>3788</v>
      </c>
      <c r="C79" s="33">
        <v>1.8740000000000001</v>
      </c>
      <c r="D79" s="33">
        <v>1.079</v>
      </c>
      <c r="E79" s="35">
        <v>18</v>
      </c>
      <c r="F79" s="35">
        <f t="shared" si="0"/>
        <v>19.422000000000001</v>
      </c>
      <c r="G79" s="14" t="s">
        <v>971</v>
      </c>
      <c r="H79" s="14" t="s">
        <v>1189</v>
      </c>
    </row>
    <row r="80" spans="1:8">
      <c r="A80" s="14" t="s">
        <v>1409</v>
      </c>
      <c r="B80" s="14" t="s">
        <v>3789</v>
      </c>
      <c r="C80" s="33">
        <v>1.22</v>
      </c>
      <c r="D80" s="33">
        <v>1.077</v>
      </c>
      <c r="E80" s="35">
        <v>18</v>
      </c>
      <c r="F80" s="35">
        <f t="shared" ref="F80:F143" si="1">D80*E80</f>
        <v>19.385999999999999</v>
      </c>
      <c r="G80" s="14" t="s">
        <v>971</v>
      </c>
      <c r="H80" s="14" t="s">
        <v>1189</v>
      </c>
    </row>
    <row r="81" spans="1:8">
      <c r="A81" s="14" t="s">
        <v>1409</v>
      </c>
      <c r="B81" s="14" t="s">
        <v>3790</v>
      </c>
      <c r="C81" s="33">
        <v>0.94299999999999995</v>
      </c>
      <c r="D81" s="33">
        <v>0.93300000000000005</v>
      </c>
      <c r="E81" s="35">
        <v>18</v>
      </c>
      <c r="F81" s="35">
        <f t="shared" si="1"/>
        <v>16.794</v>
      </c>
      <c r="G81" s="14" t="s">
        <v>971</v>
      </c>
      <c r="H81" s="14" t="s">
        <v>1189</v>
      </c>
    </row>
    <row r="82" spans="1:8">
      <c r="A82" s="14" t="s">
        <v>1409</v>
      </c>
      <c r="B82" s="14" t="s">
        <v>3779</v>
      </c>
      <c r="C82" s="33">
        <v>4.7850000000000001</v>
      </c>
      <c r="D82" s="33">
        <v>0.85699999999999998</v>
      </c>
      <c r="E82" s="35">
        <v>18</v>
      </c>
      <c r="F82" s="35">
        <f t="shared" si="1"/>
        <v>15.426</v>
      </c>
      <c r="G82" s="14" t="s">
        <v>971</v>
      </c>
      <c r="H82" s="14" t="s">
        <v>1189</v>
      </c>
    </row>
    <row r="83" spans="1:8">
      <c r="A83" s="14" t="s">
        <v>1409</v>
      </c>
      <c r="B83" s="14" t="s">
        <v>3791</v>
      </c>
      <c r="C83" s="33">
        <v>2.3980000000000001</v>
      </c>
      <c r="D83" s="33">
        <v>0.84399999999999997</v>
      </c>
      <c r="E83" s="35">
        <v>18</v>
      </c>
      <c r="F83" s="35">
        <f t="shared" si="1"/>
        <v>15.192</v>
      </c>
      <c r="G83" s="14" t="s">
        <v>971</v>
      </c>
      <c r="H83" s="14" t="s">
        <v>1189</v>
      </c>
    </row>
    <row r="84" spans="1:8">
      <c r="A84" s="14" t="s">
        <v>1409</v>
      </c>
      <c r="B84" s="14" t="s">
        <v>3792</v>
      </c>
      <c r="C84" s="33">
        <v>2.2290000000000001</v>
      </c>
      <c r="D84" s="33">
        <v>0.81499999999999995</v>
      </c>
      <c r="E84" s="35">
        <v>18</v>
      </c>
      <c r="F84" s="35">
        <f t="shared" si="1"/>
        <v>14.669999999999998</v>
      </c>
      <c r="G84" s="14" t="s">
        <v>971</v>
      </c>
      <c r="H84" s="14" t="s">
        <v>1189</v>
      </c>
    </row>
    <row r="85" spans="1:8">
      <c r="A85" s="14" t="s">
        <v>1409</v>
      </c>
      <c r="B85" s="14" t="s">
        <v>3793</v>
      </c>
      <c r="C85" s="33">
        <v>3.5369999999999999</v>
      </c>
      <c r="D85" s="33">
        <v>0.79200000000000004</v>
      </c>
      <c r="E85" s="35">
        <v>18</v>
      </c>
      <c r="F85" s="35">
        <f t="shared" si="1"/>
        <v>14.256</v>
      </c>
      <c r="G85" s="14" t="s">
        <v>971</v>
      </c>
      <c r="H85" s="14" t="s">
        <v>1189</v>
      </c>
    </row>
    <row r="86" spans="1:8">
      <c r="A86" s="14" t="s">
        <v>1409</v>
      </c>
      <c r="B86" s="14" t="s">
        <v>3794</v>
      </c>
      <c r="C86" s="33">
        <v>4.5949999999999998</v>
      </c>
      <c r="D86" s="33">
        <v>0.71799999999999997</v>
      </c>
      <c r="E86" s="35">
        <v>18</v>
      </c>
      <c r="F86" s="35">
        <f t="shared" si="1"/>
        <v>12.923999999999999</v>
      </c>
      <c r="G86" s="14" t="s">
        <v>971</v>
      </c>
      <c r="H86" s="14" t="s">
        <v>1189</v>
      </c>
    </row>
    <row r="87" spans="1:8">
      <c r="A87" s="14" t="s">
        <v>1409</v>
      </c>
      <c r="B87" s="14" t="s">
        <v>3795</v>
      </c>
      <c r="C87" s="33">
        <v>2.57</v>
      </c>
      <c r="D87" s="33">
        <v>0.7</v>
      </c>
      <c r="E87" s="35">
        <v>18</v>
      </c>
      <c r="F87" s="35">
        <f t="shared" si="1"/>
        <v>12.6</v>
      </c>
      <c r="G87" s="14" t="s">
        <v>971</v>
      </c>
      <c r="H87" s="14" t="s">
        <v>1189</v>
      </c>
    </row>
    <row r="88" spans="1:8">
      <c r="A88" s="14" t="s">
        <v>1409</v>
      </c>
      <c r="B88" s="14" t="s">
        <v>3796</v>
      </c>
      <c r="C88" s="33">
        <v>1.542</v>
      </c>
      <c r="D88" s="33">
        <v>0.64200000000000002</v>
      </c>
      <c r="E88" s="35">
        <v>18</v>
      </c>
      <c r="F88" s="35">
        <f t="shared" si="1"/>
        <v>11.556000000000001</v>
      </c>
      <c r="G88" s="14" t="s">
        <v>971</v>
      </c>
      <c r="H88" s="14" t="s">
        <v>1189</v>
      </c>
    </row>
    <row r="89" spans="1:8">
      <c r="A89" s="14" t="s">
        <v>1409</v>
      </c>
      <c r="B89" s="14" t="s">
        <v>3797</v>
      </c>
      <c r="C89" s="33">
        <v>3.9820000000000002</v>
      </c>
      <c r="D89" s="33">
        <v>0.63700000000000001</v>
      </c>
      <c r="E89" s="35">
        <v>18</v>
      </c>
      <c r="F89" s="35">
        <f t="shared" si="1"/>
        <v>11.466000000000001</v>
      </c>
      <c r="G89" s="14" t="s">
        <v>971</v>
      </c>
      <c r="H89" s="14" t="s">
        <v>1189</v>
      </c>
    </row>
    <row r="90" spans="1:8">
      <c r="A90" s="14" t="s">
        <v>1409</v>
      </c>
      <c r="B90" s="14" t="s">
        <v>3798</v>
      </c>
      <c r="C90" s="33">
        <v>1.972</v>
      </c>
      <c r="D90" s="33">
        <v>0.61799999999999999</v>
      </c>
      <c r="E90" s="35">
        <v>18</v>
      </c>
      <c r="F90" s="35">
        <f t="shared" si="1"/>
        <v>11.124000000000001</v>
      </c>
      <c r="G90" s="14" t="s">
        <v>971</v>
      </c>
      <c r="H90" s="14" t="s">
        <v>1189</v>
      </c>
    </row>
    <row r="91" spans="1:8">
      <c r="A91" s="14" t="s">
        <v>1409</v>
      </c>
      <c r="B91" s="14" t="s">
        <v>3799</v>
      </c>
      <c r="C91" s="33">
        <v>0.63700000000000001</v>
      </c>
      <c r="D91" s="33">
        <v>0.59199999999999997</v>
      </c>
      <c r="E91" s="35">
        <v>18</v>
      </c>
      <c r="F91" s="35">
        <f t="shared" si="1"/>
        <v>10.655999999999999</v>
      </c>
      <c r="G91" s="14" t="s">
        <v>971</v>
      </c>
      <c r="H91" s="14" t="s">
        <v>1189</v>
      </c>
    </row>
    <row r="92" spans="1:8">
      <c r="A92" s="14" t="s">
        <v>1409</v>
      </c>
      <c r="B92" s="14" t="s">
        <v>3800</v>
      </c>
      <c r="C92" s="33">
        <v>4.5259999999999998</v>
      </c>
      <c r="D92" s="33">
        <v>0.56200000000000006</v>
      </c>
      <c r="E92" s="35">
        <v>18</v>
      </c>
      <c r="F92" s="35">
        <f t="shared" si="1"/>
        <v>10.116000000000001</v>
      </c>
      <c r="G92" s="14" t="s">
        <v>971</v>
      </c>
      <c r="H92" s="14" t="s">
        <v>1189</v>
      </c>
    </row>
    <row r="93" spans="1:8">
      <c r="A93" s="14" t="s">
        <v>1409</v>
      </c>
      <c r="B93" s="14" t="s">
        <v>3801</v>
      </c>
      <c r="C93" s="33">
        <v>2.2480000000000002</v>
      </c>
      <c r="D93" s="33">
        <v>0.54500000000000004</v>
      </c>
      <c r="E93" s="35">
        <v>18</v>
      </c>
      <c r="F93" s="35">
        <f t="shared" si="1"/>
        <v>9.81</v>
      </c>
      <c r="G93" s="14" t="s">
        <v>971</v>
      </c>
      <c r="H93" s="14" t="s">
        <v>1189</v>
      </c>
    </row>
    <row r="94" spans="1:8">
      <c r="A94" s="14" t="s">
        <v>1409</v>
      </c>
      <c r="B94" s="14" t="s">
        <v>3802</v>
      </c>
      <c r="C94" s="33">
        <v>3.242</v>
      </c>
      <c r="D94" s="33">
        <v>0.54100000000000004</v>
      </c>
      <c r="E94" s="35">
        <v>18</v>
      </c>
      <c r="F94" s="35">
        <f t="shared" si="1"/>
        <v>9.7380000000000013</v>
      </c>
      <c r="G94" s="14" t="s">
        <v>971</v>
      </c>
      <c r="H94" s="14" t="s">
        <v>1189</v>
      </c>
    </row>
    <row r="95" spans="1:8">
      <c r="A95" s="14" t="s">
        <v>1409</v>
      </c>
      <c r="B95" s="14" t="s">
        <v>3803</v>
      </c>
      <c r="C95" s="33">
        <v>1.544</v>
      </c>
      <c r="D95" s="33">
        <v>0.49399999999999999</v>
      </c>
      <c r="E95" s="35">
        <v>18</v>
      </c>
      <c r="F95" s="35">
        <f t="shared" si="1"/>
        <v>8.8919999999999995</v>
      </c>
      <c r="G95" s="14" t="s">
        <v>971</v>
      </c>
      <c r="H95" s="14" t="s">
        <v>1189</v>
      </c>
    </row>
    <row r="96" spans="1:8">
      <c r="A96" s="14" t="s">
        <v>1409</v>
      </c>
      <c r="B96" s="14" t="s">
        <v>3804</v>
      </c>
      <c r="C96" s="33">
        <v>3.5950000000000002</v>
      </c>
      <c r="D96" s="33">
        <v>0.48299999999999998</v>
      </c>
      <c r="E96" s="35">
        <v>18</v>
      </c>
      <c r="F96" s="35">
        <f t="shared" si="1"/>
        <v>8.6939999999999991</v>
      </c>
      <c r="G96" s="14" t="s">
        <v>971</v>
      </c>
      <c r="H96" s="14" t="s">
        <v>1189</v>
      </c>
    </row>
    <row r="97" spans="1:8">
      <c r="A97" s="14" t="s">
        <v>1409</v>
      </c>
      <c r="B97" s="14" t="s">
        <v>3805</v>
      </c>
      <c r="C97" s="33">
        <v>2.3029999999999999</v>
      </c>
      <c r="D97" s="33">
        <v>0.45700000000000002</v>
      </c>
      <c r="E97" s="35">
        <v>18</v>
      </c>
      <c r="F97" s="35">
        <f t="shared" si="1"/>
        <v>8.2260000000000009</v>
      </c>
      <c r="G97" s="14" t="s">
        <v>971</v>
      </c>
      <c r="H97" s="14" t="s">
        <v>1189</v>
      </c>
    </row>
    <row r="98" spans="1:8">
      <c r="A98" s="14" t="s">
        <v>1409</v>
      </c>
      <c r="B98" s="14" t="s">
        <v>3806</v>
      </c>
      <c r="C98" s="33">
        <v>3.5179999999999998</v>
      </c>
      <c r="D98" s="33">
        <v>0.45500000000000002</v>
      </c>
      <c r="E98" s="35">
        <v>18</v>
      </c>
      <c r="F98" s="35">
        <f t="shared" si="1"/>
        <v>8.19</v>
      </c>
      <c r="G98" s="14" t="s">
        <v>971</v>
      </c>
      <c r="H98" s="14" t="s">
        <v>1189</v>
      </c>
    </row>
    <row r="99" spans="1:8">
      <c r="A99" s="14" t="s">
        <v>1409</v>
      </c>
      <c r="B99" s="14" t="s">
        <v>3807</v>
      </c>
      <c r="C99" s="33">
        <v>0.55000000000000004</v>
      </c>
      <c r="D99" s="33">
        <v>0.432</v>
      </c>
      <c r="E99" s="35">
        <v>18</v>
      </c>
      <c r="F99" s="35">
        <f t="shared" si="1"/>
        <v>7.7759999999999998</v>
      </c>
      <c r="G99" s="14" t="s">
        <v>971</v>
      </c>
      <c r="H99" s="14" t="s">
        <v>1189</v>
      </c>
    </row>
    <row r="100" spans="1:8">
      <c r="A100" s="14" t="s">
        <v>1409</v>
      </c>
      <c r="B100" s="14" t="s">
        <v>3808</v>
      </c>
      <c r="C100" s="33">
        <v>0.45500000000000002</v>
      </c>
      <c r="D100" s="33">
        <v>0.40799999999999997</v>
      </c>
      <c r="E100" s="35">
        <v>18</v>
      </c>
      <c r="F100" s="35">
        <f t="shared" si="1"/>
        <v>7.3439999999999994</v>
      </c>
      <c r="G100" s="14" t="s">
        <v>971</v>
      </c>
      <c r="H100" s="14" t="s">
        <v>1189</v>
      </c>
    </row>
    <row r="101" spans="1:8">
      <c r="A101" s="14" t="s">
        <v>1409</v>
      </c>
      <c r="B101" s="14" t="s">
        <v>3809</v>
      </c>
      <c r="C101" s="33">
        <v>1.6459999999999999</v>
      </c>
      <c r="D101" s="33">
        <v>0.38200000000000001</v>
      </c>
      <c r="E101" s="35">
        <v>18</v>
      </c>
      <c r="F101" s="35">
        <f t="shared" si="1"/>
        <v>6.8760000000000003</v>
      </c>
      <c r="G101" s="14" t="s">
        <v>971</v>
      </c>
      <c r="H101" s="14" t="s">
        <v>1189</v>
      </c>
    </row>
    <row r="102" spans="1:8">
      <c r="A102" s="14" t="s">
        <v>1409</v>
      </c>
      <c r="B102" s="14" t="s">
        <v>3810</v>
      </c>
      <c r="C102" s="33">
        <v>0.377</v>
      </c>
      <c r="D102" s="33">
        <v>0.377</v>
      </c>
      <c r="E102" s="35">
        <v>18</v>
      </c>
      <c r="F102" s="35">
        <f t="shared" si="1"/>
        <v>6.7859999999999996</v>
      </c>
      <c r="G102" s="14" t="s">
        <v>971</v>
      </c>
      <c r="H102" s="14" t="s">
        <v>1189</v>
      </c>
    </row>
    <row r="103" spans="1:8">
      <c r="A103" s="14" t="s">
        <v>1409</v>
      </c>
      <c r="B103" s="14" t="s">
        <v>3811</v>
      </c>
      <c r="C103" s="33">
        <v>2.0760000000000001</v>
      </c>
      <c r="D103" s="33">
        <v>0.34699999999999998</v>
      </c>
      <c r="E103" s="35">
        <v>18</v>
      </c>
      <c r="F103" s="35">
        <f t="shared" si="1"/>
        <v>6.2459999999999996</v>
      </c>
      <c r="G103" s="14" t="s">
        <v>971</v>
      </c>
      <c r="H103" s="14" t="s">
        <v>1189</v>
      </c>
    </row>
    <row r="104" spans="1:8">
      <c r="A104" s="14" t="s">
        <v>1409</v>
      </c>
      <c r="B104" s="14" t="s">
        <v>3812</v>
      </c>
      <c r="C104" s="33">
        <v>1.204</v>
      </c>
      <c r="D104" s="33">
        <v>0.317</v>
      </c>
      <c r="E104" s="35">
        <v>18</v>
      </c>
      <c r="F104" s="35">
        <f t="shared" si="1"/>
        <v>5.7060000000000004</v>
      </c>
      <c r="G104" s="14" t="s">
        <v>971</v>
      </c>
      <c r="H104" s="14" t="s">
        <v>1189</v>
      </c>
    </row>
    <row r="105" spans="1:8">
      <c r="A105" s="14" t="s">
        <v>1409</v>
      </c>
      <c r="B105" s="14" t="s">
        <v>3742</v>
      </c>
      <c r="C105" s="33">
        <v>4.3559999999999999</v>
      </c>
      <c r="D105" s="33">
        <v>0.307</v>
      </c>
      <c r="E105" s="35">
        <v>18</v>
      </c>
      <c r="F105" s="35">
        <f t="shared" si="1"/>
        <v>5.5259999999999998</v>
      </c>
      <c r="G105" s="14" t="s">
        <v>971</v>
      </c>
      <c r="H105" s="14" t="s">
        <v>1189</v>
      </c>
    </row>
    <row r="106" spans="1:8">
      <c r="A106" s="14" t="s">
        <v>1409</v>
      </c>
      <c r="B106" s="14" t="s">
        <v>3813</v>
      </c>
      <c r="C106" s="33">
        <v>2.105</v>
      </c>
      <c r="D106" s="33">
        <v>0.28299999999999997</v>
      </c>
      <c r="E106" s="35">
        <v>18</v>
      </c>
      <c r="F106" s="35">
        <f t="shared" si="1"/>
        <v>5.0939999999999994</v>
      </c>
      <c r="G106" s="14" t="s">
        <v>971</v>
      </c>
      <c r="H106" s="14" t="s">
        <v>1189</v>
      </c>
    </row>
    <row r="107" spans="1:8">
      <c r="A107" s="14" t="s">
        <v>1409</v>
      </c>
      <c r="B107" s="14" t="s">
        <v>183</v>
      </c>
      <c r="C107" s="33">
        <v>1.2130000000000001</v>
      </c>
      <c r="D107" s="33">
        <v>0.26100000000000001</v>
      </c>
      <c r="E107" s="35">
        <v>18</v>
      </c>
      <c r="F107" s="35">
        <f t="shared" si="1"/>
        <v>4.6980000000000004</v>
      </c>
      <c r="G107" s="14" t="s">
        <v>971</v>
      </c>
      <c r="H107" s="14" t="s">
        <v>1189</v>
      </c>
    </row>
    <row r="108" spans="1:8">
      <c r="A108" s="14" t="s">
        <v>1409</v>
      </c>
      <c r="B108" s="14" t="s">
        <v>3742</v>
      </c>
      <c r="C108" s="33">
        <v>4.3559999999999999</v>
      </c>
      <c r="D108" s="33">
        <v>0.23599999999999999</v>
      </c>
      <c r="E108" s="35">
        <v>18</v>
      </c>
      <c r="F108" s="35">
        <f t="shared" si="1"/>
        <v>4.2479999999999993</v>
      </c>
      <c r="G108" s="14" t="s">
        <v>971</v>
      </c>
      <c r="H108" s="14" t="s">
        <v>1189</v>
      </c>
    </row>
    <row r="109" spans="1:8">
      <c r="A109" s="14" t="s">
        <v>1409</v>
      </c>
      <c r="B109" s="14" t="s">
        <v>184</v>
      </c>
      <c r="C109" s="33">
        <v>4.47</v>
      </c>
      <c r="D109" s="33">
        <v>0.21299999999999999</v>
      </c>
      <c r="E109" s="35">
        <v>18</v>
      </c>
      <c r="F109" s="35">
        <f t="shared" si="1"/>
        <v>3.8340000000000001</v>
      </c>
      <c r="G109" s="14" t="s">
        <v>971</v>
      </c>
      <c r="H109" s="14" t="s">
        <v>1189</v>
      </c>
    </row>
    <row r="110" spans="1:8">
      <c r="A110" s="14" t="s">
        <v>1409</v>
      </c>
      <c r="B110" s="14" t="s">
        <v>185</v>
      </c>
      <c r="C110" s="33">
        <v>0.66900000000000004</v>
      </c>
      <c r="D110" s="33">
        <v>0.18</v>
      </c>
      <c r="E110" s="35">
        <v>18</v>
      </c>
      <c r="F110" s="35">
        <f t="shared" si="1"/>
        <v>3.2399999999999998</v>
      </c>
      <c r="G110" s="14" t="s">
        <v>971</v>
      </c>
      <c r="H110" s="14" t="s">
        <v>1189</v>
      </c>
    </row>
    <row r="111" spans="1:8">
      <c r="A111" s="14" t="s">
        <v>1409</v>
      </c>
      <c r="B111" s="14" t="s">
        <v>186</v>
      </c>
      <c r="C111" s="33">
        <v>0.26100000000000001</v>
      </c>
      <c r="D111" s="33">
        <v>0.16300000000000001</v>
      </c>
      <c r="E111" s="35">
        <v>18</v>
      </c>
      <c r="F111" s="35">
        <f t="shared" si="1"/>
        <v>2.9340000000000002</v>
      </c>
      <c r="G111" s="14" t="s">
        <v>971</v>
      </c>
      <c r="H111" s="14" t="s">
        <v>1189</v>
      </c>
    </row>
    <row r="112" spans="1:8">
      <c r="A112" s="14" t="s">
        <v>1409</v>
      </c>
      <c r="B112" s="14" t="s">
        <v>187</v>
      </c>
      <c r="C112" s="33">
        <v>3.919</v>
      </c>
      <c r="D112" s="33">
        <v>0.156</v>
      </c>
      <c r="E112" s="35">
        <v>18</v>
      </c>
      <c r="F112" s="35">
        <f t="shared" si="1"/>
        <v>2.8079999999999998</v>
      </c>
      <c r="G112" s="14" t="s">
        <v>971</v>
      </c>
      <c r="H112" s="14" t="s">
        <v>1189</v>
      </c>
    </row>
    <row r="113" spans="1:8">
      <c r="A113" s="14" t="s">
        <v>1409</v>
      </c>
      <c r="B113" s="14" t="s">
        <v>188</v>
      </c>
      <c r="C113" s="33">
        <v>1.5209999999999999</v>
      </c>
      <c r="D113" s="33">
        <v>0.14099999999999999</v>
      </c>
      <c r="E113" s="35">
        <v>18</v>
      </c>
      <c r="F113" s="35">
        <f t="shared" si="1"/>
        <v>2.5379999999999998</v>
      </c>
      <c r="G113" s="14" t="s">
        <v>971</v>
      </c>
      <c r="H113" s="14" t="s">
        <v>1189</v>
      </c>
    </row>
    <row r="114" spans="1:8">
      <c r="A114" s="14" t="s">
        <v>1409</v>
      </c>
      <c r="B114" s="14" t="s">
        <v>189</v>
      </c>
      <c r="C114" s="33">
        <v>1.202</v>
      </c>
      <c r="D114" s="33">
        <v>0.13900000000000001</v>
      </c>
      <c r="E114" s="35">
        <v>18</v>
      </c>
      <c r="F114" s="35">
        <f t="shared" si="1"/>
        <v>2.5020000000000002</v>
      </c>
      <c r="G114" s="14" t="s">
        <v>971</v>
      </c>
      <c r="H114" s="14" t="s">
        <v>1189</v>
      </c>
    </row>
    <row r="115" spans="1:8">
      <c r="A115" s="14" t="s">
        <v>1409</v>
      </c>
      <c r="B115" s="14" t="s">
        <v>190</v>
      </c>
      <c r="C115" s="33">
        <v>1.6779999999999999</v>
      </c>
      <c r="D115" s="33">
        <v>0.13900000000000001</v>
      </c>
      <c r="E115" s="35">
        <v>18</v>
      </c>
      <c r="F115" s="35">
        <f t="shared" si="1"/>
        <v>2.5020000000000002</v>
      </c>
      <c r="G115" s="14" t="s">
        <v>971</v>
      </c>
      <c r="H115" s="14" t="s">
        <v>1189</v>
      </c>
    </row>
    <row r="116" spans="1:8">
      <c r="A116" s="14" t="s">
        <v>1409</v>
      </c>
      <c r="B116" s="14" t="s">
        <v>191</v>
      </c>
      <c r="C116" s="33">
        <v>6.4379999999999997</v>
      </c>
      <c r="D116" s="33">
        <v>0.126</v>
      </c>
      <c r="E116" s="35">
        <v>18</v>
      </c>
      <c r="F116" s="35">
        <f t="shared" si="1"/>
        <v>2.2679999999999998</v>
      </c>
      <c r="G116" s="14" t="s">
        <v>971</v>
      </c>
      <c r="H116" s="14" t="s">
        <v>1189</v>
      </c>
    </row>
    <row r="117" spans="1:8">
      <c r="A117" s="14" t="s">
        <v>1409</v>
      </c>
      <c r="B117" s="14" t="s">
        <v>3797</v>
      </c>
      <c r="C117" s="33">
        <v>3.9820000000000002</v>
      </c>
      <c r="D117" s="33">
        <v>8.5999999999999993E-2</v>
      </c>
      <c r="E117" s="35">
        <v>18</v>
      </c>
      <c r="F117" s="35">
        <f t="shared" si="1"/>
        <v>1.5479999999999998</v>
      </c>
      <c r="G117" s="14" t="s">
        <v>971</v>
      </c>
      <c r="H117" s="14" t="s">
        <v>1189</v>
      </c>
    </row>
    <row r="118" spans="1:8">
      <c r="A118" s="14" t="s">
        <v>1409</v>
      </c>
      <c r="B118" s="14" t="s">
        <v>192</v>
      </c>
      <c r="C118" s="33">
        <v>3.1949999999999998</v>
      </c>
      <c r="D118" s="33">
        <v>7.9000000000000001E-2</v>
      </c>
      <c r="E118" s="35">
        <v>18</v>
      </c>
      <c r="F118" s="35">
        <f t="shared" si="1"/>
        <v>1.4219999999999999</v>
      </c>
      <c r="G118" s="14" t="s">
        <v>971</v>
      </c>
      <c r="H118" s="14" t="s">
        <v>1189</v>
      </c>
    </row>
    <row r="119" spans="1:8">
      <c r="A119" s="14" t="s">
        <v>1409</v>
      </c>
      <c r="B119" s="14" t="s">
        <v>3739</v>
      </c>
      <c r="C119" s="33">
        <v>3.7349999999999999</v>
      </c>
      <c r="D119" s="33">
        <v>2.5000000000000001E-2</v>
      </c>
      <c r="E119" s="35">
        <v>18</v>
      </c>
      <c r="F119" s="35">
        <f t="shared" si="1"/>
        <v>0.45</v>
      </c>
      <c r="G119" s="14" t="s">
        <v>971</v>
      </c>
      <c r="H119" s="14" t="s">
        <v>1189</v>
      </c>
    </row>
    <row r="120" spans="1:8">
      <c r="A120" s="14" t="s">
        <v>1409</v>
      </c>
      <c r="B120" s="14" t="s">
        <v>193</v>
      </c>
      <c r="C120" s="33">
        <v>1.4019999999999999</v>
      </c>
      <c r="D120" s="33">
        <v>2.5000000000000001E-2</v>
      </c>
      <c r="E120" s="35">
        <v>18</v>
      </c>
      <c r="F120" s="35">
        <f t="shared" si="1"/>
        <v>0.45</v>
      </c>
      <c r="G120" s="14" t="s">
        <v>971</v>
      </c>
      <c r="H120" s="14" t="s">
        <v>1189</v>
      </c>
    </row>
    <row r="121" spans="1:8">
      <c r="A121" s="14" t="s">
        <v>1409</v>
      </c>
      <c r="B121" s="14" t="s">
        <v>3794</v>
      </c>
      <c r="C121" s="33">
        <v>4.5949999999999998</v>
      </c>
      <c r="D121" s="33">
        <v>2.3E-2</v>
      </c>
      <c r="E121" s="35">
        <v>18</v>
      </c>
      <c r="F121" s="35">
        <f t="shared" si="1"/>
        <v>0.41399999999999998</v>
      </c>
      <c r="G121" s="14" t="s">
        <v>971</v>
      </c>
      <c r="H121" s="14" t="s">
        <v>1189</v>
      </c>
    </row>
    <row r="122" spans="1:8" s="39" customFormat="1">
      <c r="A122" s="38"/>
      <c r="B122" s="38"/>
      <c r="C122" s="37">
        <f>SUM(C56:C121)</f>
        <v>184.98399999999992</v>
      </c>
      <c r="D122" s="37">
        <f>SUM(D56:D121)</f>
        <v>63.519999999999989</v>
      </c>
      <c r="E122" s="36"/>
      <c r="F122" s="36">
        <f>SUM(F56:F121)</f>
        <v>1143.3600000000006</v>
      </c>
      <c r="G122" s="38"/>
      <c r="H122" s="8" t="s">
        <v>907</v>
      </c>
    </row>
    <row r="123" spans="1:8">
      <c r="A123" s="14" t="s">
        <v>1409</v>
      </c>
      <c r="B123" s="14" t="s">
        <v>194</v>
      </c>
      <c r="C123" s="33">
        <v>3.476</v>
      </c>
      <c r="D123" s="33">
        <v>2.2349999999999999</v>
      </c>
      <c r="E123" s="35">
        <v>18</v>
      </c>
      <c r="F123" s="35">
        <f t="shared" si="1"/>
        <v>40.229999999999997</v>
      </c>
      <c r="G123" s="14" t="s">
        <v>971</v>
      </c>
      <c r="H123" s="14" t="s">
        <v>1908</v>
      </c>
    </row>
    <row r="124" spans="1:8">
      <c r="A124" s="14" t="s">
        <v>1409</v>
      </c>
      <c r="B124" s="14" t="s">
        <v>1909</v>
      </c>
      <c r="C124" s="33">
        <v>2.129</v>
      </c>
      <c r="D124" s="33">
        <v>2.1059999999999999</v>
      </c>
      <c r="E124" s="35">
        <v>18</v>
      </c>
      <c r="F124" s="35">
        <f t="shared" si="1"/>
        <v>37.908000000000001</v>
      </c>
      <c r="G124" s="14" t="s">
        <v>971</v>
      </c>
      <c r="H124" s="14" t="s">
        <v>1908</v>
      </c>
    </row>
    <row r="125" spans="1:8">
      <c r="A125" s="14" t="s">
        <v>1409</v>
      </c>
      <c r="B125" s="14" t="s">
        <v>1910</v>
      </c>
      <c r="C125" s="33">
        <v>2.032</v>
      </c>
      <c r="D125" s="33">
        <v>2.032</v>
      </c>
      <c r="E125" s="35">
        <v>18</v>
      </c>
      <c r="F125" s="35">
        <f t="shared" si="1"/>
        <v>36.576000000000001</v>
      </c>
      <c r="G125" s="14" t="s">
        <v>971</v>
      </c>
      <c r="H125" s="14" t="s">
        <v>1908</v>
      </c>
    </row>
    <row r="126" spans="1:8">
      <c r="A126" s="14" t="s">
        <v>1409</v>
      </c>
      <c r="B126" s="14" t="s">
        <v>1911</v>
      </c>
      <c r="C126" s="33">
        <v>1.982</v>
      </c>
      <c r="D126" s="33">
        <v>1.244</v>
      </c>
      <c r="E126" s="35">
        <v>18</v>
      </c>
      <c r="F126" s="35">
        <f t="shared" si="1"/>
        <v>22.391999999999999</v>
      </c>
      <c r="G126" s="14" t="s">
        <v>971</v>
      </c>
      <c r="H126" s="14" t="s">
        <v>1908</v>
      </c>
    </row>
    <row r="127" spans="1:8">
      <c r="A127" s="14" t="s">
        <v>1409</v>
      </c>
      <c r="B127" s="14" t="s">
        <v>3732</v>
      </c>
      <c r="C127" s="33">
        <v>5.7309999999999999</v>
      </c>
      <c r="D127" s="33">
        <v>1.0389999999999999</v>
      </c>
      <c r="E127" s="35">
        <v>18</v>
      </c>
      <c r="F127" s="35">
        <f t="shared" si="1"/>
        <v>18.701999999999998</v>
      </c>
      <c r="G127" s="14" t="s">
        <v>971</v>
      </c>
      <c r="H127" s="14" t="s">
        <v>1908</v>
      </c>
    </row>
    <row r="128" spans="1:8">
      <c r="A128" s="14" t="s">
        <v>1409</v>
      </c>
      <c r="B128" s="14" t="s">
        <v>1912</v>
      </c>
      <c r="C128" s="33">
        <v>2.9889999999999999</v>
      </c>
      <c r="D128" s="33">
        <v>0.64200000000000002</v>
      </c>
      <c r="E128" s="35">
        <v>18</v>
      </c>
      <c r="F128" s="35">
        <f t="shared" si="1"/>
        <v>11.556000000000001</v>
      </c>
      <c r="G128" s="14" t="s">
        <v>971</v>
      </c>
      <c r="H128" s="14" t="s">
        <v>1908</v>
      </c>
    </row>
    <row r="129" spans="1:8">
      <c r="A129" s="14" t="s">
        <v>1409</v>
      </c>
      <c r="B129" s="14" t="s">
        <v>1913</v>
      </c>
      <c r="C129" s="33">
        <v>2.456</v>
      </c>
      <c r="D129" s="33">
        <v>0.57899999999999996</v>
      </c>
      <c r="E129" s="35">
        <v>18</v>
      </c>
      <c r="F129" s="35">
        <f t="shared" si="1"/>
        <v>10.421999999999999</v>
      </c>
      <c r="G129" s="14" t="s">
        <v>971</v>
      </c>
      <c r="H129" s="14" t="s">
        <v>1908</v>
      </c>
    </row>
    <row r="130" spans="1:8">
      <c r="A130" s="14" t="s">
        <v>1409</v>
      </c>
      <c r="B130" s="14" t="s">
        <v>3787</v>
      </c>
      <c r="C130" s="33">
        <v>1.7350000000000001</v>
      </c>
      <c r="D130" s="33">
        <v>0.57399999999999995</v>
      </c>
      <c r="E130" s="35">
        <v>18</v>
      </c>
      <c r="F130" s="35">
        <f t="shared" si="1"/>
        <v>10.331999999999999</v>
      </c>
      <c r="G130" s="14" t="s">
        <v>971</v>
      </c>
      <c r="H130" s="14" t="s">
        <v>1908</v>
      </c>
    </row>
    <row r="131" spans="1:8">
      <c r="A131" s="14" t="s">
        <v>1409</v>
      </c>
      <c r="B131" s="14" t="s">
        <v>189</v>
      </c>
      <c r="C131" s="33">
        <v>1.202</v>
      </c>
      <c r="D131" s="33">
        <v>0.372</v>
      </c>
      <c r="E131" s="35">
        <v>18</v>
      </c>
      <c r="F131" s="35">
        <f t="shared" si="1"/>
        <v>6.6959999999999997</v>
      </c>
      <c r="G131" s="14" t="s">
        <v>971</v>
      </c>
      <c r="H131" s="14" t="s">
        <v>1908</v>
      </c>
    </row>
    <row r="132" spans="1:8">
      <c r="A132" s="14" t="s">
        <v>1409</v>
      </c>
      <c r="B132" s="14" t="s">
        <v>1914</v>
      </c>
      <c r="C132" s="33">
        <v>5.27</v>
      </c>
      <c r="D132" s="33">
        <v>0.307</v>
      </c>
      <c r="E132" s="35">
        <v>18</v>
      </c>
      <c r="F132" s="35">
        <f t="shared" si="1"/>
        <v>5.5259999999999998</v>
      </c>
      <c r="G132" s="14" t="s">
        <v>971</v>
      </c>
      <c r="H132" s="14" t="s">
        <v>1908</v>
      </c>
    </row>
    <row r="133" spans="1:8">
      <c r="A133" s="14" t="s">
        <v>1409</v>
      </c>
      <c r="B133" s="14" t="s">
        <v>3758</v>
      </c>
      <c r="C133" s="33">
        <v>2.3490000000000002</v>
      </c>
      <c r="D133" s="33">
        <v>0.184</v>
      </c>
      <c r="E133" s="35">
        <v>18</v>
      </c>
      <c r="F133" s="35">
        <f t="shared" si="1"/>
        <v>3.3119999999999998</v>
      </c>
      <c r="G133" s="14" t="s">
        <v>971</v>
      </c>
      <c r="H133" s="14" t="s">
        <v>1908</v>
      </c>
    </row>
    <row r="134" spans="1:8">
      <c r="A134" s="14" t="s">
        <v>1409</v>
      </c>
      <c r="B134" s="14" t="s">
        <v>1915</v>
      </c>
      <c r="C134" s="33">
        <v>1.522</v>
      </c>
      <c r="D134" s="33">
        <v>0.17199999999999999</v>
      </c>
      <c r="E134" s="35">
        <v>18</v>
      </c>
      <c r="F134" s="35">
        <f t="shared" si="1"/>
        <v>3.0959999999999996</v>
      </c>
      <c r="G134" s="14" t="s">
        <v>971</v>
      </c>
      <c r="H134" s="14" t="s">
        <v>1908</v>
      </c>
    </row>
    <row r="135" spans="1:8">
      <c r="A135" s="14" t="s">
        <v>1409</v>
      </c>
      <c r="B135" s="14" t="s">
        <v>1916</v>
      </c>
      <c r="C135" s="33">
        <v>0.184</v>
      </c>
      <c r="D135" s="33">
        <v>0.16600000000000001</v>
      </c>
      <c r="E135" s="35">
        <v>18</v>
      </c>
      <c r="F135" s="35">
        <f t="shared" si="1"/>
        <v>2.988</v>
      </c>
      <c r="G135" s="14" t="s">
        <v>971</v>
      </c>
      <c r="H135" s="14" t="s">
        <v>1908</v>
      </c>
    </row>
    <row r="136" spans="1:8">
      <c r="A136" s="14" t="s">
        <v>1409</v>
      </c>
      <c r="B136" s="14" t="s">
        <v>3748</v>
      </c>
      <c r="C136" s="33">
        <v>2.3879999999999999</v>
      </c>
      <c r="D136" s="33">
        <v>3.4000000000000002E-2</v>
      </c>
      <c r="E136" s="35">
        <v>18</v>
      </c>
      <c r="F136" s="35">
        <f t="shared" si="1"/>
        <v>0.6120000000000001</v>
      </c>
      <c r="G136" s="14" t="s">
        <v>971</v>
      </c>
      <c r="H136" s="14" t="s">
        <v>1908</v>
      </c>
    </row>
    <row r="137" spans="1:8" s="39" customFormat="1">
      <c r="A137" s="38"/>
      <c r="B137" s="38"/>
      <c r="C137" s="37">
        <f>SUM(C123:C136)</f>
        <v>35.444999999999993</v>
      </c>
      <c r="D137" s="37">
        <f>SUM(D123:D136)</f>
        <v>11.686</v>
      </c>
      <c r="E137" s="36"/>
      <c r="F137" s="36">
        <f>SUM(F123:F136)</f>
        <v>210.34800000000001</v>
      </c>
      <c r="G137" s="38"/>
      <c r="H137" s="8" t="s">
        <v>907</v>
      </c>
    </row>
    <row r="138" spans="1:8">
      <c r="A138" s="14" t="s">
        <v>1409</v>
      </c>
      <c r="B138" s="14" t="s">
        <v>3749</v>
      </c>
      <c r="C138" s="33">
        <v>1.0029999999999999</v>
      </c>
      <c r="D138" s="33">
        <v>0.71499999999999997</v>
      </c>
      <c r="E138" s="35">
        <v>18</v>
      </c>
      <c r="F138" s="35">
        <f t="shared" si="1"/>
        <v>12.87</v>
      </c>
      <c r="G138" s="14" t="s">
        <v>971</v>
      </c>
      <c r="H138" s="14" t="s">
        <v>748</v>
      </c>
    </row>
    <row r="139" spans="1:8">
      <c r="A139" s="14" t="s">
        <v>1409</v>
      </c>
      <c r="B139" s="14" t="s">
        <v>1917</v>
      </c>
      <c r="C139" s="33">
        <v>1.1299999999999999</v>
      </c>
      <c r="D139" s="33">
        <v>0.68600000000000005</v>
      </c>
      <c r="E139" s="35">
        <v>18</v>
      </c>
      <c r="F139" s="35">
        <f t="shared" si="1"/>
        <v>12.348000000000001</v>
      </c>
      <c r="G139" s="14" t="s">
        <v>971</v>
      </c>
      <c r="H139" s="14" t="s">
        <v>748</v>
      </c>
    </row>
    <row r="140" spans="1:8">
      <c r="A140" s="14" t="s">
        <v>1409</v>
      </c>
      <c r="B140" s="14" t="s">
        <v>3734</v>
      </c>
      <c r="C140" s="33">
        <v>4.2939999999999996</v>
      </c>
      <c r="D140" s="33">
        <v>0.52400000000000002</v>
      </c>
      <c r="E140" s="35">
        <v>18</v>
      </c>
      <c r="F140" s="35">
        <f t="shared" si="1"/>
        <v>9.4320000000000004</v>
      </c>
      <c r="G140" s="14" t="s">
        <v>971</v>
      </c>
      <c r="H140" s="14" t="s">
        <v>748</v>
      </c>
    </row>
    <row r="141" spans="1:8">
      <c r="A141" s="14" t="s">
        <v>1409</v>
      </c>
      <c r="B141" s="14" t="s">
        <v>1918</v>
      </c>
      <c r="C141" s="33">
        <v>2.2909999999999999</v>
      </c>
      <c r="D141" s="33">
        <v>0.26800000000000002</v>
      </c>
      <c r="E141" s="35">
        <v>18</v>
      </c>
      <c r="F141" s="35">
        <f t="shared" si="1"/>
        <v>4.8239999999999998</v>
      </c>
      <c r="G141" s="14" t="s">
        <v>971</v>
      </c>
      <c r="H141" s="14" t="s">
        <v>748</v>
      </c>
    </row>
    <row r="142" spans="1:8">
      <c r="A142" s="14" t="s">
        <v>1409</v>
      </c>
      <c r="B142" s="14" t="s">
        <v>3740</v>
      </c>
      <c r="C142" s="33">
        <v>3.0859999999999999</v>
      </c>
      <c r="D142" s="33">
        <v>0.125</v>
      </c>
      <c r="E142" s="35">
        <v>18</v>
      </c>
      <c r="F142" s="35">
        <f t="shared" si="1"/>
        <v>2.25</v>
      </c>
      <c r="G142" s="14" t="s">
        <v>971</v>
      </c>
      <c r="H142" s="14" t="s">
        <v>748</v>
      </c>
    </row>
    <row r="143" spans="1:8">
      <c r="A143" s="14" t="s">
        <v>1409</v>
      </c>
      <c r="B143" s="14" t="s">
        <v>3763</v>
      </c>
      <c r="C143" s="33">
        <v>1.64</v>
      </c>
      <c r="D143" s="33">
        <v>1.6E-2</v>
      </c>
      <c r="E143" s="35">
        <v>18</v>
      </c>
      <c r="F143" s="35">
        <f t="shared" si="1"/>
        <v>0.28800000000000003</v>
      </c>
      <c r="G143" s="14" t="s">
        <v>971</v>
      </c>
      <c r="H143" s="14" t="s">
        <v>748</v>
      </c>
    </row>
    <row r="144" spans="1:8">
      <c r="A144" s="9"/>
      <c r="B144" s="6"/>
      <c r="C144" s="37">
        <f>SUM(C138:C143)</f>
        <v>13.444000000000001</v>
      </c>
      <c r="D144" s="37">
        <f>SUM(D138:D143)</f>
        <v>2.3340000000000001</v>
      </c>
      <c r="E144" s="36"/>
      <c r="F144" s="36">
        <f>SUM(F138:F143)</f>
        <v>42.011999999999993</v>
      </c>
      <c r="G144" s="6"/>
      <c r="H144" s="8" t="s">
        <v>907</v>
      </c>
    </row>
    <row r="145" spans="1:8">
      <c r="A145" s="9"/>
      <c r="B145" s="6"/>
      <c r="C145" s="36">
        <f>C144+C137+C122+C55+C53+C49+C35+C32+C28+C12</f>
        <v>332.05099999999987</v>
      </c>
      <c r="D145" s="36">
        <f>D144+D137+D122+D55+D53+D49+D35+D32+D28+D12</f>
        <v>115.328</v>
      </c>
      <c r="E145" s="36"/>
      <c r="F145" s="36">
        <f>F144+F137+F122+F55+F53+F49+F35+F32+F28+F12</f>
        <v>2075.9040000000009</v>
      </c>
      <c r="G145" s="6"/>
      <c r="H145" s="10" t="s">
        <v>908</v>
      </c>
    </row>
  </sheetData>
  <mergeCells count="3">
    <mergeCell ref="A2:H2"/>
    <mergeCell ref="D4:E4"/>
    <mergeCell ref="D5:E5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28</vt:i4>
      </vt:variant>
      <vt:variant>
        <vt:lpstr>Наименувани диапазони</vt:lpstr>
      </vt:variant>
      <vt:variant>
        <vt:i4>1</vt:i4>
      </vt:variant>
    </vt:vector>
  </HeadingPairs>
  <TitlesOfParts>
    <vt:vector size="29" baseType="lpstr">
      <vt:lpstr>Агатово</vt:lpstr>
      <vt:lpstr>Батошево</vt:lpstr>
      <vt:lpstr>Бериево</vt:lpstr>
      <vt:lpstr>Богатово</vt:lpstr>
      <vt:lpstr>Буря</vt:lpstr>
      <vt:lpstr>Горна Росица</vt:lpstr>
      <vt:lpstr>Градище</vt:lpstr>
      <vt:lpstr>Дамяново</vt:lpstr>
      <vt:lpstr>Дебелцово</vt:lpstr>
      <vt:lpstr>Добромирка</vt:lpstr>
      <vt:lpstr>Душево</vt:lpstr>
      <vt:lpstr>Идилево</vt:lpstr>
      <vt:lpstr>Кормянско</vt:lpstr>
      <vt:lpstr>Крамолин</vt:lpstr>
      <vt:lpstr>Крушево</vt:lpstr>
      <vt:lpstr>Кръвеник</vt:lpstr>
      <vt:lpstr>Ловнидол</vt:lpstr>
      <vt:lpstr>М.Вършец</vt:lpstr>
      <vt:lpstr>Младен</vt:lpstr>
      <vt:lpstr>Млечево</vt:lpstr>
      <vt:lpstr>П.Славейков</vt:lpstr>
      <vt:lpstr>Ряховците</vt:lpstr>
      <vt:lpstr>Севлиево</vt:lpstr>
      <vt:lpstr>Сенник</vt:lpstr>
      <vt:lpstr>Столът</vt:lpstr>
      <vt:lpstr>Търхово</vt:lpstr>
      <vt:lpstr>Хирево</vt:lpstr>
      <vt:lpstr>Шумата</vt:lpstr>
      <vt:lpstr>Агатово!Print_Area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2021-10-18T07:32:16Z</cp:lastPrinted>
  <dcterms:created xsi:type="dcterms:W3CDTF">2006-09-16T00:00:00Z</dcterms:created>
  <dcterms:modified xsi:type="dcterms:W3CDTF">2021-11-15T13:53:07Z</dcterms:modified>
</cp:coreProperties>
</file>